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torado UW\Leeds 2017\Data Analysis\Paper 1 - Spatial variation\Paper Draft 7 May2018 - PLOS resubmission\Final files\"/>
    </mc:Choice>
  </mc:AlternateContent>
  <bookViews>
    <workbookView xWindow="0" yWindow="0" windowWidth="23040" windowHeight="8634" activeTab="2"/>
  </bookViews>
  <sheets>
    <sheet name="TableS1_PlotDescription" sheetId="1" r:id="rId1"/>
    <sheet name="DataFile" sheetId="2" r:id="rId2"/>
    <sheet name="DataCitation" sheetId="3" r:id="rId3"/>
  </sheets>
  <definedNames>
    <definedName name="_xlnm._FilterDatabase" localSheetId="0" hidden="1">TableS1_PlotDescription!$A$2:$Y$56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2" i="1" l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<sst xmlns="http://schemas.openxmlformats.org/spreadsheetml/2006/main" count="522" uniqueCount="148">
  <si>
    <t>Plot location</t>
  </si>
  <si>
    <t>Plot characteristics and General Inventory information</t>
  </si>
  <si>
    <t>Elevation</t>
  </si>
  <si>
    <t>Climate</t>
  </si>
  <si>
    <t>Soil</t>
  </si>
  <si>
    <t>Plot Code</t>
  </si>
  <si>
    <t>State</t>
  </si>
  <si>
    <t>Latitude 
Decimal</t>
  </si>
  <si>
    <t>Longitude 
Decimal</t>
  </si>
  <si>
    <t>Date 
Established</t>
  </si>
  <si>
    <t>Last Census 
Date</t>
  </si>
  <si>
    <t>No. of 
Censuses</t>
  </si>
  <si>
    <t>Forest 
Elevation</t>
  </si>
  <si>
    <t>Altitude 
(masl)</t>
  </si>
  <si>
    <t>Mean Annual
Temp.
(ºC)</t>
  </si>
  <si>
    <t>No. Dry 
months</t>
  </si>
  <si>
    <t>Major 
Soil Type</t>
  </si>
  <si>
    <t>ACL-01</t>
  </si>
  <si>
    <t>Merida</t>
  </si>
  <si>
    <t>Premontane</t>
  </si>
  <si>
    <t>Old inceptisol</t>
  </si>
  <si>
    <t>BAC-01</t>
  </si>
  <si>
    <t>Barinas</t>
  </si>
  <si>
    <t>Lowland</t>
  </si>
  <si>
    <t>BAC-02</t>
  </si>
  <si>
    <t>BAC-03</t>
  </si>
  <si>
    <t>BAC-04</t>
  </si>
  <si>
    <t>BAC-05</t>
  </si>
  <si>
    <t>BAC-06</t>
  </si>
  <si>
    <t>CAI-01</t>
  </si>
  <si>
    <t>CAI-02</t>
  </si>
  <si>
    <t>CAI-03</t>
  </si>
  <si>
    <t>CAI-04</t>
  </si>
  <si>
    <t>CAI-05</t>
  </si>
  <si>
    <t>CAI-06</t>
  </si>
  <si>
    <t>CAT-02</t>
  </si>
  <si>
    <t>CAT-03</t>
  </si>
  <si>
    <t>CBN-01</t>
  </si>
  <si>
    <t>Lower-Montane</t>
  </si>
  <si>
    <t>CBN-02</t>
  </si>
  <si>
    <t>CBN-03</t>
  </si>
  <si>
    <t>CBN-04</t>
  </si>
  <si>
    <t>CBN-05</t>
  </si>
  <si>
    <t>CBN-06</t>
  </si>
  <si>
    <t>CLA-03</t>
  </si>
  <si>
    <t>Anzoátegui</t>
  </si>
  <si>
    <t>Entisol</t>
  </si>
  <si>
    <t>CLA-04</t>
  </si>
  <si>
    <t>CRZ-01</t>
  </si>
  <si>
    <t>Zulia</t>
  </si>
  <si>
    <t>Young oxisol</t>
  </si>
  <si>
    <t>ECM-06</t>
  </si>
  <si>
    <t>ELD-01</t>
  </si>
  <si>
    <t>Bolivar</t>
  </si>
  <si>
    <t>ELD-02</t>
  </si>
  <si>
    <t>ELD-03</t>
  </si>
  <si>
    <t>ELD-04</t>
  </si>
  <si>
    <t>EMC-02</t>
  </si>
  <si>
    <t>ESM-05</t>
  </si>
  <si>
    <t>GUR-05</t>
  </si>
  <si>
    <t>GUR-06</t>
  </si>
  <si>
    <t>HCU-01</t>
  </si>
  <si>
    <t>HSP-01</t>
  </si>
  <si>
    <t>Portuguesa</t>
  </si>
  <si>
    <t>MOL-04</t>
  </si>
  <si>
    <t>RIO-01</t>
  </si>
  <si>
    <t>RIO-02</t>
  </si>
  <si>
    <t>SAR-02</t>
  </si>
  <si>
    <t>SCR-04</t>
  </si>
  <si>
    <t>Amazonas</t>
  </si>
  <si>
    <t>Older Oxisol</t>
  </si>
  <si>
    <t>SCR-05</t>
  </si>
  <si>
    <t>SDL-01</t>
  </si>
  <si>
    <t>SDL-04</t>
  </si>
  <si>
    <t>SDL-05</t>
  </si>
  <si>
    <t>Upper-Montane</t>
  </si>
  <si>
    <t>SEU-01</t>
  </si>
  <si>
    <t>SEU-02</t>
  </si>
  <si>
    <t>SEU-03</t>
  </si>
  <si>
    <t>SEU-04</t>
  </si>
  <si>
    <t>SEU-05</t>
  </si>
  <si>
    <t>SEU-06</t>
  </si>
  <si>
    <r>
      <t>Mean Annual
Precipitation 
(mm year</t>
    </r>
    <r>
      <rPr>
        <b/>
        <vertAlign val="superscript"/>
        <sz val="12"/>
        <rFont val="Calibri"/>
        <family val="2"/>
        <scheme val="minor"/>
      </rPr>
      <t>-1</t>
    </r>
    <r>
      <rPr>
        <b/>
        <sz val="12"/>
        <rFont val="Calibri"/>
        <family val="2"/>
        <scheme val="minor"/>
      </rPr>
      <t>)</t>
    </r>
  </si>
  <si>
    <r>
      <t>AET
(mm year</t>
    </r>
    <r>
      <rPr>
        <b/>
        <vertAlign val="superscript"/>
        <sz val="12"/>
        <rFont val="Calibri"/>
        <family val="2"/>
        <scheme val="minor"/>
      </rPr>
      <t>-1</t>
    </r>
    <r>
      <rPr>
        <b/>
        <sz val="12"/>
        <rFont val="Calibri"/>
        <family val="2"/>
        <scheme val="minor"/>
      </rPr>
      <t xml:space="preserve">) </t>
    </r>
    <r>
      <rPr>
        <b/>
        <vertAlign val="superscript"/>
        <sz val="12"/>
        <rFont val="Calibri"/>
        <family val="2"/>
        <scheme val="minor"/>
      </rPr>
      <t>a</t>
    </r>
  </si>
  <si>
    <r>
      <t>PET
(mm year</t>
    </r>
    <r>
      <rPr>
        <b/>
        <vertAlign val="superscript"/>
        <sz val="12"/>
        <rFont val="Calibri"/>
        <family val="2"/>
        <scheme val="minor"/>
      </rPr>
      <t>-1</t>
    </r>
    <r>
      <rPr>
        <b/>
        <sz val="12"/>
        <rFont val="Calibri"/>
        <family val="2"/>
        <scheme val="minor"/>
      </rPr>
      <t xml:space="preserve">) </t>
    </r>
    <r>
      <rPr>
        <b/>
        <vertAlign val="superscript"/>
        <sz val="12"/>
        <rFont val="Calibri"/>
        <family val="2"/>
        <scheme val="minor"/>
      </rPr>
      <t>a</t>
    </r>
  </si>
  <si>
    <r>
      <t>WA
(mm year</t>
    </r>
    <r>
      <rPr>
        <b/>
        <vertAlign val="superscript"/>
        <sz val="12"/>
        <rFont val="Calibri"/>
        <family val="2"/>
        <scheme val="minor"/>
      </rPr>
      <t>-1</t>
    </r>
    <r>
      <rPr>
        <b/>
        <sz val="12"/>
        <rFont val="Calibri"/>
        <family val="2"/>
        <scheme val="minor"/>
      </rPr>
      <t xml:space="preserve">) </t>
    </r>
    <r>
      <rPr>
        <b/>
        <vertAlign val="superscript"/>
        <sz val="12"/>
        <rFont val="Calibri"/>
        <family val="2"/>
        <scheme val="minor"/>
      </rPr>
      <t>a</t>
    </r>
  </si>
  <si>
    <r>
      <t xml:space="preserve">Seasonality </t>
    </r>
    <r>
      <rPr>
        <b/>
        <vertAlign val="superscript"/>
        <sz val="12"/>
        <rFont val="Calibri"/>
        <family val="2"/>
        <scheme val="minor"/>
      </rPr>
      <t>c</t>
    </r>
    <r>
      <rPr>
        <b/>
        <sz val="12"/>
        <rFont val="Calibri"/>
        <family val="2"/>
        <scheme val="minor"/>
      </rPr>
      <t xml:space="preserve">
</t>
    </r>
  </si>
  <si>
    <r>
      <t xml:space="preserve">Fertility </t>
    </r>
    <r>
      <rPr>
        <b/>
        <vertAlign val="superscript"/>
        <sz val="12"/>
        <rFont val="Calibri"/>
        <family val="2"/>
        <scheme val="minor"/>
      </rPr>
      <t>d</t>
    </r>
  </si>
  <si>
    <r>
      <t>a</t>
    </r>
    <r>
      <rPr>
        <sz val="12"/>
        <color theme="1"/>
        <rFont val="Calibri"/>
        <family val="2"/>
        <scheme val="minor"/>
      </rPr>
      <t xml:space="preserve"> Actual and potential evapotranspiration (AET and PET) data extracted from the were extracted from the Geospatial Database CGIAR Consortium for Spatial Information (Zommer et al. 2008) at http://www.cgiar-csi.org/data. Water availability (WA) = Mean annual precipitation - PET</t>
    </r>
  </si>
  <si>
    <r>
      <t xml:space="preserve">b </t>
    </r>
    <r>
      <rPr>
        <sz val="12"/>
        <color theme="1"/>
        <rFont val="Calibri"/>
        <family val="2"/>
        <scheme val="minor"/>
      </rPr>
      <t>Climatic Water Deficit (CWD) as in Chave et al. 2014 was obtained from a global climate layer for the long-term average of CWD at 2.5 arc-minute resolution. See: http://chave.ups-tlse.fr/pantropical_allometry.htm. Climatic Water Deficit (CWD) as in Chave et al. 2014 was obtained from a global climate layer for the long-term average of CWD at 2.5 arc-minute resolution. See: http://chave.ups-tlse.fr/pantropical_allometry.htm. This factor is measured as the difference between rainfall and evapotranspiration during dry months only and is, by definition, negative. CWD=0 means not seasonally water-stressed; in contrast, sites with very negative CWD values are strongly seasonally water-stressed.</t>
    </r>
  </si>
  <si>
    <r>
      <t xml:space="preserve">c </t>
    </r>
    <r>
      <rPr>
        <sz val="12"/>
        <color theme="1"/>
        <rFont val="Calibri"/>
        <family val="2"/>
        <scheme val="minor"/>
      </rPr>
      <t>Seasonality: 0 = Aseasonal (0-1 dry months); 1 = Slightly seasonal (2-3 dry months); 2 = Seasonal (&gt; 3 dry months)</t>
    </r>
  </si>
  <si>
    <r>
      <t xml:space="preserve">d </t>
    </r>
    <r>
      <rPr>
        <sz val="12"/>
        <color theme="1"/>
        <rFont val="Calibri"/>
        <family val="2"/>
        <scheme val="minor"/>
      </rPr>
      <t>Soil fertility: 0 = poor nutrient; 1 = richer</t>
    </r>
  </si>
  <si>
    <t>Ground 
Area 
(ha)</t>
  </si>
  <si>
    <t>Minimum 
Dimension 
(m)</t>
  </si>
  <si>
    <t>Maximum 
Dimension 
(m)</t>
  </si>
  <si>
    <t>Monitoring
period 
(years)</t>
  </si>
  <si>
    <t>Avg. Min 
Temp 
(ºC)</t>
  </si>
  <si>
    <r>
      <t xml:space="preserve">Climatic Water 
Deficit (CWD) </t>
    </r>
    <r>
      <rPr>
        <b/>
        <vertAlign val="superscript"/>
        <sz val="12"/>
        <rFont val="Calibri"/>
        <family val="2"/>
        <scheme val="minor"/>
      </rPr>
      <t>b</t>
    </r>
  </si>
  <si>
    <t>* Shaded cells indicate climatic data obtained directly from local weather stations, while WorldClim database was used for the rest.</t>
  </si>
  <si>
    <t>Andes -  Low-Mid Elev.</t>
  </si>
  <si>
    <t>Western Plains</t>
  </si>
  <si>
    <t>Andes - High Elev.</t>
  </si>
  <si>
    <t>Coastal Dry Forests</t>
  </si>
  <si>
    <t>Guiana Shield</t>
  </si>
  <si>
    <t>Central Amazon</t>
  </si>
  <si>
    <t>Bioregion</t>
  </si>
  <si>
    <t>PlotCode</t>
  </si>
  <si>
    <t>bio.region</t>
  </si>
  <si>
    <t>long</t>
  </si>
  <si>
    <t>lat</t>
  </si>
  <si>
    <t>elev</t>
  </si>
  <si>
    <t>MAT</t>
  </si>
  <si>
    <t>tmin</t>
  </si>
  <si>
    <t>MAP</t>
  </si>
  <si>
    <t>drym</t>
  </si>
  <si>
    <t>AET</t>
  </si>
  <si>
    <t>PET</t>
  </si>
  <si>
    <t>WA</t>
  </si>
  <si>
    <t>CWD</t>
  </si>
  <si>
    <t>PCA1</t>
  </si>
  <si>
    <t>PCA2</t>
  </si>
  <si>
    <t>Seasonality</t>
  </si>
  <si>
    <t>Fertility</t>
  </si>
  <si>
    <t>Rec</t>
  </si>
  <si>
    <t>Mort</t>
  </si>
  <si>
    <t>Turn</t>
  </si>
  <si>
    <t>AGBPlot corr</t>
  </si>
  <si>
    <t>AGBMortPlot</t>
  </si>
  <si>
    <t>AGBGainPlot</t>
  </si>
  <si>
    <t>AGBRecPlot</t>
  </si>
  <si>
    <t>AGWPPlot</t>
  </si>
  <si>
    <t>AVGDen</t>
  </si>
  <si>
    <t>AvgWD</t>
  </si>
  <si>
    <t>AvgBA</t>
  </si>
  <si>
    <t>Moderately Seasonal</t>
  </si>
  <si>
    <t>High</t>
  </si>
  <si>
    <t>Highly Seasonal</t>
  </si>
  <si>
    <t>Low</t>
  </si>
  <si>
    <t>Aseasonal</t>
  </si>
  <si>
    <t>If you would like to use this dataset please:</t>
  </si>
  <si>
    <t>When using this data, please cite (1) the original article:</t>
  </si>
  <si>
    <t>Additionally, please cite (2) the ForestPlots.net data package.</t>
  </si>
  <si>
    <t xml:space="preserve">The plot data used in this paper are curated and managed in ForestPlots.net (www.ForestPlots.net)  </t>
  </si>
  <si>
    <t>1. Notify the main address of correspondence (vilanova@uw.edu) if you plan to use the dataset in a publication.</t>
  </si>
  <si>
    <t xml:space="preserve">Emilio Vilanova, Hirma Ramírez-Angulo, Armando Torres-Lezama, Gerardo Aymard, Luis Gámez, Cristabel Durán, Lionel Hernández, Rafael Herrera, Geertje van der Heijden, Oliver L. Phillips, Gregory Ettl
ForestPlots.net. doi: XXXX/FORESTPLOTS.NET/2018X </t>
  </si>
  <si>
    <t>This file includes data for the manuscript by Vilanova et al. XXXX "Environmental drivers of forest structure and stem turnover across Venezuelan tropical forests."</t>
  </si>
  <si>
    <r>
      <rPr>
        <b/>
        <sz val="12"/>
        <color theme="1"/>
        <rFont val="Calibri"/>
        <family val="2"/>
        <scheme val="minor"/>
      </rPr>
      <t>Title</t>
    </r>
    <r>
      <rPr>
        <sz val="12"/>
        <color theme="1"/>
        <rFont val="Calibri"/>
        <family val="2"/>
        <scheme val="minor"/>
      </rPr>
      <t xml:space="preserve">: Environmental drivers of forest structure and stem turnover across Venezuelan tropical forests - </t>
    </r>
    <r>
      <rPr>
        <i/>
        <sz val="12"/>
        <color theme="1"/>
        <rFont val="Calibri"/>
        <family val="2"/>
        <scheme val="minor"/>
      </rPr>
      <t>PLos one.....</t>
    </r>
  </si>
  <si>
    <r>
      <rPr>
        <b/>
        <sz val="12"/>
        <color theme="1"/>
        <rFont val="Calibri"/>
        <family val="2"/>
        <scheme val="minor"/>
      </rPr>
      <t>Authors</t>
    </r>
    <r>
      <rPr>
        <sz val="12"/>
        <color theme="1"/>
        <rFont val="Calibri"/>
        <family val="2"/>
        <scheme val="minor"/>
      </rPr>
      <t>: Emilio Vilanova, Hirma Ramírez-Angulo, Armando Torres-Lezama, Gerardo Aymard, Luis Gámez, Cristabel Durán, Lionel Hernández, Rafael Herrera, Geertje van der Heijden, Oliver L. Phillips, Gregory Ettl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</si>
</sst>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sz val="11"/>
      <color rgb="FF006100"/>
      <name val="Times New Roman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4" borderId="0" applyNumberFormat="0" applyBorder="0" applyAlignment="0" applyProtection="0"/>
    <xf numFmtId="0" fontId="9" fillId="0" borderId="0"/>
  </cellStyleXfs>
  <cellXfs count="42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" fillId="2" borderId="0" xfId="1" applyFont="1" applyFill="1" applyAlignment="1">
      <alignment wrapText="1"/>
    </xf>
    <xf numFmtId="0" fontId="10" fillId="2" borderId="0" xfId="1" applyFont="1" applyFill="1"/>
    <xf numFmtId="0" fontId="4" fillId="2" borderId="0" xfId="1" applyFont="1" applyFill="1"/>
    <xf numFmtId="0" fontId="2" fillId="2" borderId="0" xfId="1" applyFont="1" applyFill="1"/>
    <xf numFmtId="0" fontId="1" fillId="2" borderId="0" xfId="2" applyFont="1" applyFill="1"/>
    <xf numFmtId="0" fontId="1" fillId="2" borderId="0" xfId="3" applyFont="1" applyFill="1"/>
    <xf numFmtId="0" fontId="1" fillId="2" borderId="0" xfId="1" applyFont="1" applyFill="1"/>
    <xf numFmtId="0" fontId="4" fillId="2" borderId="0" xfId="3" applyFont="1" applyFill="1"/>
    <xf numFmtId="0" fontId="2" fillId="2" borderId="0" xfId="1" applyFont="1" applyFill="1" applyAlignment="1">
      <alignment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</cellXfs>
  <cellStyles count="4">
    <cellStyle name="Good 2" xfId="2"/>
    <cellStyle name="Normal" xfId="0" builtinId="0"/>
    <cellStyle name="Normal 2" xfId="1"/>
    <cellStyle name="Normal_Data Use Polic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zoomScale="75" zoomScaleNormal="75" workbookViewId="0">
      <selection activeCell="G6" sqref="G6"/>
    </sheetView>
  </sheetViews>
  <sheetFormatPr defaultColWidth="60.5234375" defaultRowHeight="15.6" x14ac:dyDescent="0.55000000000000004"/>
  <cols>
    <col min="1" max="1" width="9.1015625" style="1" bestFit="1" customWidth="1"/>
    <col min="2" max="2" width="10.5234375" style="1" bestFit="1" customWidth="1"/>
    <col min="3" max="3" width="19.05078125" style="1" bestFit="1" customWidth="1"/>
    <col min="4" max="4" width="7.89453125" style="1" bestFit="1" customWidth="1"/>
    <col min="5" max="5" width="9.3671875" style="1" bestFit="1" customWidth="1"/>
    <col min="6" max="6" width="8.83984375" style="1" bestFit="1" customWidth="1"/>
    <col min="7" max="8" width="13.578125" style="1" bestFit="1" customWidth="1"/>
    <col min="9" max="9" width="10.62890625" style="1" bestFit="1" customWidth="1"/>
    <col min="10" max="10" width="10.83984375" style="1" bestFit="1" customWidth="1"/>
    <col min="11" max="11" width="12.9453125" style="1" bestFit="1" customWidth="1"/>
    <col min="12" max="12" width="8.734375" style="1" bestFit="1" customWidth="1"/>
    <col min="13" max="13" width="14.734375" style="1" bestFit="1" customWidth="1"/>
    <col min="14" max="14" width="7.734375" style="1" bestFit="1" customWidth="1"/>
    <col min="15" max="15" width="12.47265625" style="1" bestFit="1" customWidth="1"/>
    <col min="16" max="16" width="13.9453125" style="1" bestFit="1" customWidth="1"/>
    <col min="17" max="17" width="12.47265625" style="1" bestFit="1" customWidth="1"/>
    <col min="18" max="20" width="12.05078125" style="1" bestFit="1" customWidth="1"/>
    <col min="21" max="21" width="20.05078125" style="1" bestFit="1" customWidth="1"/>
    <col min="22" max="22" width="7.41796875" style="1" bestFit="1" customWidth="1"/>
    <col min="23" max="23" width="11.7890625" style="1" bestFit="1" customWidth="1"/>
    <col min="24" max="24" width="12.68359375" style="1" bestFit="1" customWidth="1"/>
    <col min="25" max="25" width="8.68359375" style="1" bestFit="1" customWidth="1"/>
    <col min="26" max="16384" width="60.5234375" style="1"/>
  </cols>
  <sheetData>
    <row r="1" spans="1:25" ht="14.7" customHeight="1" x14ac:dyDescent="0.55000000000000004">
      <c r="A1" s="40" t="s">
        <v>0</v>
      </c>
      <c r="B1" s="40"/>
      <c r="C1" s="40"/>
      <c r="D1" s="40"/>
      <c r="E1" s="40"/>
      <c r="F1" s="40" t="s">
        <v>1</v>
      </c>
      <c r="G1" s="40"/>
      <c r="H1" s="40"/>
      <c r="I1" s="40"/>
      <c r="J1" s="40"/>
      <c r="K1" s="40"/>
      <c r="L1" s="40"/>
      <c r="M1" s="40" t="s">
        <v>2</v>
      </c>
      <c r="N1" s="40"/>
      <c r="O1" s="40" t="s">
        <v>3</v>
      </c>
      <c r="P1" s="40"/>
      <c r="Q1" s="40"/>
      <c r="R1" s="40"/>
      <c r="S1" s="40"/>
      <c r="T1" s="40"/>
      <c r="U1" s="40"/>
      <c r="V1" s="40"/>
      <c r="W1" s="40"/>
      <c r="X1" s="40" t="s">
        <v>4</v>
      </c>
      <c r="Y1" s="40"/>
    </row>
    <row r="2" spans="1:25" ht="49.5" thickBot="1" x14ac:dyDescent="0.6">
      <c r="A2" s="18" t="s">
        <v>5</v>
      </c>
      <c r="B2" s="18" t="s">
        <v>6</v>
      </c>
      <c r="C2" s="27" t="s">
        <v>105</v>
      </c>
      <c r="D2" s="19" t="s">
        <v>7</v>
      </c>
      <c r="E2" s="19" t="s">
        <v>8</v>
      </c>
      <c r="F2" s="19" t="s">
        <v>92</v>
      </c>
      <c r="G2" s="19" t="s">
        <v>93</v>
      </c>
      <c r="H2" s="19" t="s">
        <v>94</v>
      </c>
      <c r="I2" s="19" t="s">
        <v>9</v>
      </c>
      <c r="J2" s="19" t="s">
        <v>10</v>
      </c>
      <c r="K2" s="19" t="s">
        <v>95</v>
      </c>
      <c r="L2" s="19" t="s">
        <v>11</v>
      </c>
      <c r="M2" s="19" t="s">
        <v>12</v>
      </c>
      <c r="N2" s="19" t="s">
        <v>13</v>
      </c>
      <c r="O2" s="19" t="s">
        <v>14</v>
      </c>
      <c r="P2" s="19" t="s">
        <v>96</v>
      </c>
      <c r="Q2" s="19" t="s">
        <v>82</v>
      </c>
      <c r="R2" s="19" t="s">
        <v>83</v>
      </c>
      <c r="S2" s="19" t="s">
        <v>84</v>
      </c>
      <c r="T2" s="19" t="s">
        <v>85</v>
      </c>
      <c r="U2" s="19" t="s">
        <v>97</v>
      </c>
      <c r="V2" s="19" t="s">
        <v>15</v>
      </c>
      <c r="W2" s="19" t="s">
        <v>86</v>
      </c>
      <c r="X2" s="19" t="s">
        <v>16</v>
      </c>
      <c r="Y2" s="19" t="s">
        <v>87</v>
      </c>
    </row>
    <row r="3" spans="1:25" x14ac:dyDescent="0.4">
      <c r="A3" s="10" t="s">
        <v>17</v>
      </c>
      <c r="B3" s="10" t="s">
        <v>18</v>
      </c>
      <c r="C3" s="28" t="s">
        <v>99</v>
      </c>
      <c r="D3" s="11">
        <v>8.75</v>
      </c>
      <c r="E3" s="11">
        <v>-71.5</v>
      </c>
      <c r="F3" s="12">
        <v>0.25</v>
      </c>
      <c r="G3" s="12">
        <v>50</v>
      </c>
      <c r="H3" s="12">
        <v>50</v>
      </c>
      <c r="I3" s="11">
        <v>1967.2</v>
      </c>
      <c r="J3" s="11">
        <v>1984.3989999999999</v>
      </c>
      <c r="K3" s="11">
        <f>J3-I3</f>
        <v>17.198999999999842</v>
      </c>
      <c r="L3" s="10">
        <v>18</v>
      </c>
      <c r="M3" s="10" t="s">
        <v>19</v>
      </c>
      <c r="N3" s="12">
        <v>1000</v>
      </c>
      <c r="O3" s="13">
        <v>22.9</v>
      </c>
      <c r="P3" s="14">
        <v>16.600000000000001</v>
      </c>
      <c r="Q3" s="15">
        <v>1200</v>
      </c>
      <c r="R3" s="16">
        <v>794</v>
      </c>
      <c r="S3" s="16">
        <v>1539</v>
      </c>
      <c r="T3" s="16">
        <v>-339</v>
      </c>
      <c r="U3" s="11">
        <v>-404.58332061768402</v>
      </c>
      <c r="V3" s="15">
        <v>3</v>
      </c>
      <c r="W3" s="15">
        <v>1</v>
      </c>
      <c r="X3" s="17" t="s">
        <v>20</v>
      </c>
      <c r="Y3" s="17">
        <v>1</v>
      </c>
    </row>
    <row r="4" spans="1:25" x14ac:dyDescent="0.4">
      <c r="A4" s="2" t="s">
        <v>21</v>
      </c>
      <c r="B4" s="2" t="s">
        <v>22</v>
      </c>
      <c r="C4" s="28" t="s">
        <v>100</v>
      </c>
      <c r="D4" s="3">
        <v>7.4632170000000002</v>
      </c>
      <c r="E4" s="3">
        <v>-71.013067000000007</v>
      </c>
      <c r="F4" s="4">
        <v>0.25</v>
      </c>
      <c r="G4" s="4">
        <v>50</v>
      </c>
      <c r="H4" s="4">
        <v>50</v>
      </c>
      <c r="I4" s="3">
        <v>1991.279</v>
      </c>
      <c r="J4" s="3">
        <v>2016.3030000000001</v>
      </c>
      <c r="K4" s="3">
        <f t="shared" ref="K4:K52" si="0">J4-I4</f>
        <v>25.024000000000115</v>
      </c>
      <c r="L4" s="2">
        <v>13</v>
      </c>
      <c r="M4" s="2" t="s">
        <v>23</v>
      </c>
      <c r="N4" s="4">
        <v>141</v>
      </c>
      <c r="O4" s="5">
        <v>26.8</v>
      </c>
      <c r="P4" s="6">
        <v>20.5</v>
      </c>
      <c r="Q4" s="7">
        <v>1776</v>
      </c>
      <c r="R4" s="8">
        <v>1298</v>
      </c>
      <c r="S4" s="8">
        <v>1734</v>
      </c>
      <c r="T4" s="8">
        <v>42</v>
      </c>
      <c r="U4" s="3">
        <v>-427.65627419433702</v>
      </c>
      <c r="V4" s="7">
        <v>4</v>
      </c>
      <c r="W4" s="7">
        <v>2</v>
      </c>
      <c r="X4" s="9" t="s">
        <v>20</v>
      </c>
      <c r="Y4" s="9">
        <v>1</v>
      </c>
    </row>
    <row r="5" spans="1:25" x14ac:dyDescent="0.4">
      <c r="A5" s="2" t="s">
        <v>24</v>
      </c>
      <c r="B5" s="2" t="s">
        <v>22</v>
      </c>
      <c r="C5" s="28" t="s">
        <v>100</v>
      </c>
      <c r="D5" s="3">
        <v>7.4575670000000001</v>
      </c>
      <c r="E5" s="3">
        <v>-71.011416999999994</v>
      </c>
      <c r="F5" s="4">
        <v>0.25</v>
      </c>
      <c r="G5" s="4">
        <v>50</v>
      </c>
      <c r="H5" s="4">
        <v>50</v>
      </c>
      <c r="I5" s="3">
        <v>1991.86</v>
      </c>
      <c r="J5" s="3">
        <v>2016.3009999999999</v>
      </c>
      <c r="K5" s="3">
        <f t="shared" si="0"/>
        <v>24.441000000000031</v>
      </c>
      <c r="L5" s="2">
        <v>12</v>
      </c>
      <c r="M5" s="2" t="s">
        <v>23</v>
      </c>
      <c r="N5" s="4">
        <v>143</v>
      </c>
      <c r="O5" s="5">
        <v>26.8</v>
      </c>
      <c r="P5" s="6">
        <v>20.5</v>
      </c>
      <c r="Q5" s="7">
        <v>1776</v>
      </c>
      <c r="R5" s="8">
        <v>1298</v>
      </c>
      <c r="S5" s="8">
        <v>1734</v>
      </c>
      <c r="T5" s="8">
        <v>42</v>
      </c>
      <c r="U5" s="3">
        <v>-427.65627419433702</v>
      </c>
      <c r="V5" s="7">
        <v>4</v>
      </c>
      <c r="W5" s="7">
        <v>2</v>
      </c>
      <c r="X5" s="9" t="s">
        <v>20</v>
      </c>
      <c r="Y5" s="9">
        <v>1</v>
      </c>
    </row>
    <row r="6" spans="1:25" x14ac:dyDescent="0.4">
      <c r="A6" s="2" t="s">
        <v>25</v>
      </c>
      <c r="B6" s="2" t="s">
        <v>22</v>
      </c>
      <c r="C6" s="28" t="s">
        <v>100</v>
      </c>
      <c r="D6" s="3">
        <v>7.4575670000000001</v>
      </c>
      <c r="E6" s="3">
        <v>-71.011416999999994</v>
      </c>
      <c r="F6" s="4">
        <v>0.25</v>
      </c>
      <c r="G6" s="4">
        <v>50</v>
      </c>
      <c r="H6" s="4">
        <v>50</v>
      </c>
      <c r="I6" s="3">
        <v>1991.279</v>
      </c>
      <c r="J6" s="3">
        <v>2016.298</v>
      </c>
      <c r="K6" s="3">
        <f t="shared" si="0"/>
        <v>25.019000000000005</v>
      </c>
      <c r="L6" s="2">
        <v>10</v>
      </c>
      <c r="M6" s="2" t="s">
        <v>23</v>
      </c>
      <c r="N6" s="4">
        <v>144</v>
      </c>
      <c r="O6" s="5">
        <v>26.8</v>
      </c>
      <c r="P6" s="6">
        <v>20.5</v>
      </c>
      <c r="Q6" s="7">
        <v>1776</v>
      </c>
      <c r="R6" s="8">
        <v>1298</v>
      </c>
      <c r="S6" s="8">
        <v>1734</v>
      </c>
      <c r="T6" s="8">
        <v>42</v>
      </c>
      <c r="U6" s="3">
        <v>-427.65627419433702</v>
      </c>
      <c r="V6" s="7">
        <v>4</v>
      </c>
      <c r="W6" s="7">
        <v>2</v>
      </c>
      <c r="X6" s="9" t="s">
        <v>20</v>
      </c>
      <c r="Y6" s="9">
        <v>1</v>
      </c>
    </row>
    <row r="7" spans="1:25" x14ac:dyDescent="0.4">
      <c r="A7" s="2" t="s">
        <v>26</v>
      </c>
      <c r="B7" s="2" t="s">
        <v>22</v>
      </c>
      <c r="C7" s="28" t="s">
        <v>100</v>
      </c>
      <c r="D7" s="3">
        <v>7.4608999999999996</v>
      </c>
      <c r="E7" s="3">
        <v>-71.012917000000002</v>
      </c>
      <c r="F7" s="4">
        <v>0.25</v>
      </c>
      <c r="G7" s="4">
        <v>50</v>
      </c>
      <c r="H7" s="4">
        <v>50</v>
      </c>
      <c r="I7" s="3">
        <v>1991.86</v>
      </c>
      <c r="J7" s="3">
        <v>2016.306</v>
      </c>
      <c r="K7" s="3">
        <f t="shared" si="0"/>
        <v>24.44600000000014</v>
      </c>
      <c r="L7" s="2">
        <v>12</v>
      </c>
      <c r="M7" s="2" t="s">
        <v>23</v>
      </c>
      <c r="N7" s="4">
        <v>138</v>
      </c>
      <c r="O7" s="5">
        <v>26.8</v>
      </c>
      <c r="P7" s="6">
        <v>20.5</v>
      </c>
      <c r="Q7" s="7">
        <v>1776</v>
      </c>
      <c r="R7" s="8">
        <v>1298</v>
      </c>
      <c r="S7" s="8">
        <v>1734</v>
      </c>
      <c r="T7" s="8">
        <v>42</v>
      </c>
      <c r="U7" s="3">
        <v>-427.65627419433702</v>
      </c>
      <c r="V7" s="7">
        <v>4</v>
      </c>
      <c r="W7" s="7">
        <v>2</v>
      </c>
      <c r="X7" s="9" t="s">
        <v>20</v>
      </c>
      <c r="Y7" s="9">
        <v>1</v>
      </c>
    </row>
    <row r="8" spans="1:25" x14ac:dyDescent="0.4">
      <c r="A8" s="2" t="s">
        <v>27</v>
      </c>
      <c r="B8" s="2" t="s">
        <v>22</v>
      </c>
      <c r="C8" s="28" t="s">
        <v>100</v>
      </c>
      <c r="D8" s="3">
        <v>7.4674670000000001</v>
      </c>
      <c r="E8" s="3">
        <v>-71.021299999999997</v>
      </c>
      <c r="F8" s="4">
        <v>0.25</v>
      </c>
      <c r="G8" s="4">
        <v>50</v>
      </c>
      <c r="H8" s="4">
        <v>50</v>
      </c>
      <c r="I8" s="3">
        <v>2001.26</v>
      </c>
      <c r="J8" s="3">
        <v>2016.3109999999999</v>
      </c>
      <c r="K8" s="3">
        <f t="shared" si="0"/>
        <v>15.050999999999931</v>
      </c>
      <c r="L8" s="2">
        <v>9</v>
      </c>
      <c r="M8" s="2" t="s">
        <v>23</v>
      </c>
      <c r="N8" s="4">
        <v>142</v>
      </c>
      <c r="O8" s="5">
        <v>26.8</v>
      </c>
      <c r="P8" s="6">
        <v>20.5</v>
      </c>
      <c r="Q8" s="7">
        <v>1776</v>
      </c>
      <c r="R8" s="8">
        <v>1298</v>
      </c>
      <c r="S8" s="8">
        <v>1735</v>
      </c>
      <c r="T8" s="8">
        <v>41</v>
      </c>
      <c r="U8" s="3">
        <v>-423.66107663574701</v>
      </c>
      <c r="V8" s="7">
        <v>4</v>
      </c>
      <c r="W8" s="7">
        <v>2</v>
      </c>
      <c r="X8" s="9" t="s">
        <v>20</v>
      </c>
      <c r="Y8" s="9">
        <v>1</v>
      </c>
    </row>
    <row r="9" spans="1:25" x14ac:dyDescent="0.4">
      <c r="A9" s="2" t="s">
        <v>28</v>
      </c>
      <c r="B9" s="2" t="s">
        <v>22</v>
      </c>
      <c r="C9" s="28" t="s">
        <v>100</v>
      </c>
      <c r="D9" s="3">
        <v>7.4653999999999998</v>
      </c>
      <c r="E9" s="3">
        <v>-71.015000000000001</v>
      </c>
      <c r="F9" s="4">
        <v>0.25</v>
      </c>
      <c r="G9" s="4">
        <v>50</v>
      </c>
      <c r="H9" s="4">
        <v>50</v>
      </c>
      <c r="I9" s="3">
        <v>1996.309</v>
      </c>
      <c r="J9" s="3">
        <v>2016.309</v>
      </c>
      <c r="K9" s="3">
        <f t="shared" si="0"/>
        <v>20</v>
      </c>
      <c r="L9" s="2">
        <v>10</v>
      </c>
      <c r="M9" s="2" t="s">
        <v>23</v>
      </c>
      <c r="N9" s="4">
        <v>140</v>
      </c>
      <c r="O9" s="5">
        <v>26.8</v>
      </c>
      <c r="P9" s="6">
        <v>20.5</v>
      </c>
      <c r="Q9" s="7">
        <v>1776</v>
      </c>
      <c r="R9" s="8">
        <v>1298</v>
      </c>
      <c r="S9" s="8">
        <v>1735</v>
      </c>
      <c r="T9" s="8">
        <v>41</v>
      </c>
      <c r="U9" s="3">
        <v>-423.66107663574701</v>
      </c>
      <c r="V9" s="7">
        <v>4</v>
      </c>
      <c r="W9" s="7">
        <v>2</v>
      </c>
      <c r="X9" s="9" t="s">
        <v>20</v>
      </c>
      <c r="Y9" s="9">
        <v>1</v>
      </c>
    </row>
    <row r="10" spans="1:25" x14ac:dyDescent="0.4">
      <c r="A10" s="2" t="s">
        <v>29</v>
      </c>
      <c r="B10" s="2" t="s">
        <v>22</v>
      </c>
      <c r="C10" s="28" t="s">
        <v>100</v>
      </c>
      <c r="D10" s="3">
        <v>8.695983</v>
      </c>
      <c r="E10" s="3">
        <v>-70.070982999999998</v>
      </c>
      <c r="F10" s="4">
        <v>0.25</v>
      </c>
      <c r="G10" s="4">
        <v>50</v>
      </c>
      <c r="H10" s="4">
        <v>50</v>
      </c>
      <c r="I10" s="3">
        <v>1975.0740000000001</v>
      </c>
      <c r="J10" s="3">
        <v>2016.3330000000001</v>
      </c>
      <c r="K10" s="3">
        <f t="shared" si="0"/>
        <v>41.259000000000015</v>
      </c>
      <c r="L10" s="2">
        <v>41</v>
      </c>
      <c r="M10" s="2" t="s">
        <v>23</v>
      </c>
      <c r="N10" s="4">
        <v>173</v>
      </c>
      <c r="O10" s="5">
        <v>27.1</v>
      </c>
      <c r="P10" s="6">
        <v>20.8</v>
      </c>
      <c r="Q10" s="7">
        <v>1388</v>
      </c>
      <c r="R10" s="8">
        <v>1156</v>
      </c>
      <c r="S10" s="8">
        <v>1724</v>
      </c>
      <c r="T10" s="8">
        <v>-336</v>
      </c>
      <c r="U10" s="3">
        <v>-568.54831298828299</v>
      </c>
      <c r="V10" s="7">
        <v>6</v>
      </c>
      <c r="W10" s="7">
        <v>2</v>
      </c>
      <c r="X10" s="9" t="s">
        <v>20</v>
      </c>
      <c r="Y10" s="9">
        <v>1</v>
      </c>
    </row>
    <row r="11" spans="1:25" x14ac:dyDescent="0.4">
      <c r="A11" s="2" t="s">
        <v>30</v>
      </c>
      <c r="B11" s="2" t="s">
        <v>22</v>
      </c>
      <c r="C11" s="28" t="s">
        <v>100</v>
      </c>
      <c r="D11" s="3">
        <v>8.6963830000000009</v>
      </c>
      <c r="E11" s="3">
        <v>-70.070800000000006</v>
      </c>
      <c r="F11" s="4">
        <v>0.25</v>
      </c>
      <c r="G11" s="4">
        <v>50</v>
      </c>
      <c r="H11" s="4">
        <v>50</v>
      </c>
      <c r="I11" s="3">
        <v>1962.9449999999999</v>
      </c>
      <c r="J11" s="3">
        <v>2016.336</v>
      </c>
      <c r="K11" s="3">
        <f t="shared" si="0"/>
        <v>53.391000000000076</v>
      </c>
      <c r="L11" s="2">
        <v>41</v>
      </c>
      <c r="M11" s="2" t="s">
        <v>23</v>
      </c>
      <c r="N11" s="4">
        <v>176</v>
      </c>
      <c r="O11" s="5">
        <v>27.1</v>
      </c>
      <c r="P11" s="6">
        <v>20.8</v>
      </c>
      <c r="Q11" s="7">
        <v>1388</v>
      </c>
      <c r="R11" s="8">
        <v>1156</v>
      </c>
      <c r="S11" s="8">
        <v>1724</v>
      </c>
      <c r="T11" s="8">
        <v>-336</v>
      </c>
      <c r="U11" s="3">
        <v>-568.54831298828299</v>
      </c>
      <c r="V11" s="7">
        <v>6</v>
      </c>
      <c r="W11" s="7">
        <v>2</v>
      </c>
      <c r="X11" s="9" t="s">
        <v>20</v>
      </c>
      <c r="Y11" s="9">
        <v>1</v>
      </c>
    </row>
    <row r="12" spans="1:25" x14ac:dyDescent="0.4">
      <c r="A12" s="2" t="s">
        <v>31</v>
      </c>
      <c r="B12" s="2" t="s">
        <v>22</v>
      </c>
      <c r="C12" s="28" t="s">
        <v>100</v>
      </c>
      <c r="D12" s="3">
        <v>8.6961670000000009</v>
      </c>
      <c r="E12" s="3">
        <v>-70.070783000000006</v>
      </c>
      <c r="F12" s="4">
        <v>0.25</v>
      </c>
      <c r="G12" s="4">
        <v>50</v>
      </c>
      <c r="H12" s="4">
        <v>50</v>
      </c>
      <c r="I12" s="3">
        <v>1962.951</v>
      </c>
      <c r="J12" s="3">
        <v>2016.336</v>
      </c>
      <c r="K12" s="3">
        <f t="shared" si="0"/>
        <v>53.384999999999991</v>
      </c>
      <c r="L12" s="2">
        <v>41</v>
      </c>
      <c r="M12" s="2" t="s">
        <v>23</v>
      </c>
      <c r="N12" s="4">
        <v>165</v>
      </c>
      <c r="O12" s="5">
        <v>27.1</v>
      </c>
      <c r="P12" s="6">
        <v>20.8</v>
      </c>
      <c r="Q12" s="7">
        <v>1388</v>
      </c>
      <c r="R12" s="8">
        <v>1156</v>
      </c>
      <c r="S12" s="8">
        <v>1724</v>
      </c>
      <c r="T12" s="8">
        <v>-336</v>
      </c>
      <c r="U12" s="3">
        <v>-568.54831298828299</v>
      </c>
      <c r="V12" s="7">
        <v>6</v>
      </c>
      <c r="W12" s="7">
        <v>2</v>
      </c>
      <c r="X12" s="9" t="s">
        <v>20</v>
      </c>
      <c r="Y12" s="9">
        <v>1</v>
      </c>
    </row>
    <row r="13" spans="1:25" x14ac:dyDescent="0.4">
      <c r="A13" s="2" t="s">
        <v>32</v>
      </c>
      <c r="B13" s="2" t="s">
        <v>22</v>
      </c>
      <c r="C13" s="28" t="s">
        <v>100</v>
      </c>
      <c r="D13" s="3">
        <v>8.6969999999999992</v>
      </c>
      <c r="E13" s="3">
        <v>-70.070466999999994</v>
      </c>
      <c r="F13" s="4">
        <v>0.25</v>
      </c>
      <c r="G13" s="4">
        <v>50</v>
      </c>
      <c r="H13" s="4">
        <v>50</v>
      </c>
      <c r="I13" s="3">
        <v>1962.951</v>
      </c>
      <c r="J13" s="3">
        <v>2016.336</v>
      </c>
      <c r="K13" s="3">
        <f t="shared" si="0"/>
        <v>53.384999999999991</v>
      </c>
      <c r="L13" s="2">
        <v>41</v>
      </c>
      <c r="M13" s="2" t="s">
        <v>23</v>
      </c>
      <c r="N13" s="4">
        <v>171</v>
      </c>
      <c r="O13" s="5">
        <v>27.1</v>
      </c>
      <c r="P13" s="6">
        <v>20.8</v>
      </c>
      <c r="Q13" s="7">
        <v>1388</v>
      </c>
      <c r="R13" s="8">
        <v>1156</v>
      </c>
      <c r="S13" s="8">
        <v>1724</v>
      </c>
      <c r="T13" s="8">
        <v>-336</v>
      </c>
      <c r="U13" s="3">
        <v>-568.54831298828299</v>
      </c>
      <c r="V13" s="7">
        <v>6</v>
      </c>
      <c r="W13" s="7">
        <v>2</v>
      </c>
      <c r="X13" s="9" t="s">
        <v>20</v>
      </c>
      <c r="Y13" s="9">
        <v>1</v>
      </c>
    </row>
    <row r="14" spans="1:25" x14ac:dyDescent="0.4">
      <c r="A14" s="2" t="s">
        <v>33</v>
      </c>
      <c r="B14" s="2" t="s">
        <v>22</v>
      </c>
      <c r="C14" s="28" t="s">
        <v>100</v>
      </c>
      <c r="D14" s="3">
        <v>8.7153829999999992</v>
      </c>
      <c r="E14" s="3">
        <v>-70.079767000000004</v>
      </c>
      <c r="F14" s="4">
        <v>0.25</v>
      </c>
      <c r="G14" s="4">
        <v>50</v>
      </c>
      <c r="H14" s="4">
        <v>50</v>
      </c>
      <c r="I14" s="3">
        <v>1963.1289999999999</v>
      </c>
      <c r="J14" s="3">
        <v>2016.3389999999999</v>
      </c>
      <c r="K14" s="3">
        <f t="shared" si="0"/>
        <v>53.210000000000036</v>
      </c>
      <c r="L14" s="2">
        <v>41</v>
      </c>
      <c r="M14" s="2" t="s">
        <v>23</v>
      </c>
      <c r="N14" s="4">
        <v>168</v>
      </c>
      <c r="O14" s="5">
        <v>27.2</v>
      </c>
      <c r="P14" s="6">
        <v>20.9</v>
      </c>
      <c r="Q14" s="7">
        <v>1393</v>
      </c>
      <c r="R14" s="8">
        <v>1161</v>
      </c>
      <c r="S14" s="8">
        <v>1722</v>
      </c>
      <c r="T14" s="8">
        <v>-329</v>
      </c>
      <c r="U14" s="3">
        <v>-560.94031298828304</v>
      </c>
      <c r="V14" s="7">
        <v>6</v>
      </c>
      <c r="W14" s="7">
        <v>2</v>
      </c>
      <c r="X14" s="9" t="s">
        <v>20</v>
      </c>
      <c r="Y14" s="9">
        <v>1</v>
      </c>
    </row>
    <row r="15" spans="1:25" x14ac:dyDescent="0.4">
      <c r="A15" s="2" t="s">
        <v>34</v>
      </c>
      <c r="B15" s="2" t="s">
        <v>22</v>
      </c>
      <c r="C15" s="28" t="s">
        <v>100</v>
      </c>
      <c r="D15" s="3">
        <v>8.7172699999999992</v>
      </c>
      <c r="E15" s="3">
        <v>-70.076582999999999</v>
      </c>
      <c r="F15" s="4">
        <v>0.25</v>
      </c>
      <c r="G15" s="4">
        <v>50</v>
      </c>
      <c r="H15" s="4">
        <v>50</v>
      </c>
      <c r="I15" s="3">
        <v>1963.1289999999999</v>
      </c>
      <c r="J15" s="3">
        <v>2016.3389999999999</v>
      </c>
      <c r="K15" s="3">
        <f t="shared" si="0"/>
        <v>53.210000000000036</v>
      </c>
      <c r="L15" s="2">
        <v>41</v>
      </c>
      <c r="M15" s="2" t="s">
        <v>23</v>
      </c>
      <c r="N15" s="4">
        <v>169</v>
      </c>
      <c r="O15" s="5">
        <v>27.2</v>
      </c>
      <c r="P15" s="6">
        <v>20.9</v>
      </c>
      <c r="Q15" s="7">
        <v>1393</v>
      </c>
      <c r="R15" s="8">
        <v>1161</v>
      </c>
      <c r="S15" s="8">
        <v>1722</v>
      </c>
      <c r="T15" s="8">
        <v>-329</v>
      </c>
      <c r="U15" s="3">
        <v>-560.94031298828304</v>
      </c>
      <c r="V15" s="7">
        <v>6</v>
      </c>
      <c r="W15" s="7">
        <v>2</v>
      </c>
      <c r="X15" s="9" t="s">
        <v>20</v>
      </c>
      <c r="Y15" s="9">
        <v>1</v>
      </c>
    </row>
    <row r="16" spans="1:25" x14ac:dyDescent="0.4">
      <c r="A16" s="2" t="s">
        <v>35</v>
      </c>
      <c r="B16" s="2" t="s">
        <v>18</v>
      </c>
      <c r="C16" s="28" t="s">
        <v>99</v>
      </c>
      <c r="D16" s="3">
        <v>8.4352780000000003</v>
      </c>
      <c r="E16" s="3">
        <v>-71.766666999999998</v>
      </c>
      <c r="F16" s="4">
        <v>0.25</v>
      </c>
      <c r="G16" s="4">
        <v>50</v>
      </c>
      <c r="H16" s="4">
        <v>50</v>
      </c>
      <c r="I16" s="3">
        <v>1974.3119999999999</v>
      </c>
      <c r="J16" s="3">
        <v>1983.9639999999999</v>
      </c>
      <c r="K16" s="3">
        <f t="shared" si="0"/>
        <v>9.6520000000000437</v>
      </c>
      <c r="L16" s="2">
        <v>10</v>
      </c>
      <c r="M16" s="2" t="s">
        <v>23</v>
      </c>
      <c r="N16" s="4">
        <v>380</v>
      </c>
      <c r="O16" s="5">
        <v>24.9</v>
      </c>
      <c r="P16" s="6">
        <v>18.399999999999999</v>
      </c>
      <c r="Q16" s="7">
        <v>1360</v>
      </c>
      <c r="R16" s="8">
        <v>1106</v>
      </c>
      <c r="S16" s="8">
        <v>1708</v>
      </c>
      <c r="T16" s="8">
        <v>-348</v>
      </c>
      <c r="U16" s="3">
        <v>-230.232966857934</v>
      </c>
      <c r="V16" s="7">
        <v>6</v>
      </c>
      <c r="W16" s="7">
        <v>2</v>
      </c>
      <c r="X16" s="9" t="s">
        <v>20</v>
      </c>
      <c r="Y16" s="9">
        <v>1</v>
      </c>
    </row>
    <row r="17" spans="1:25" x14ac:dyDescent="0.4">
      <c r="A17" s="2" t="s">
        <v>36</v>
      </c>
      <c r="B17" s="2" t="s">
        <v>18</v>
      </c>
      <c r="C17" s="28" t="s">
        <v>99</v>
      </c>
      <c r="D17" s="3">
        <v>8.4352780000000003</v>
      </c>
      <c r="E17" s="3">
        <v>-71.766666999999998</v>
      </c>
      <c r="F17" s="4">
        <v>0.25</v>
      </c>
      <c r="G17" s="4">
        <v>50</v>
      </c>
      <c r="H17" s="4">
        <v>50</v>
      </c>
      <c r="I17" s="3">
        <v>1974.3119999999999</v>
      </c>
      <c r="J17" s="3">
        <v>1983.9639999999999</v>
      </c>
      <c r="K17" s="3">
        <f t="shared" si="0"/>
        <v>9.6520000000000437</v>
      </c>
      <c r="L17" s="2">
        <v>10</v>
      </c>
      <c r="M17" s="2" t="s">
        <v>23</v>
      </c>
      <c r="N17" s="4">
        <v>350</v>
      </c>
      <c r="O17" s="5">
        <v>24.9</v>
      </c>
      <c r="P17" s="6">
        <v>18.399999999999999</v>
      </c>
      <c r="Q17" s="7">
        <v>1360</v>
      </c>
      <c r="R17" s="8">
        <v>1106</v>
      </c>
      <c r="S17" s="8">
        <v>1708</v>
      </c>
      <c r="T17" s="8">
        <v>-348</v>
      </c>
      <c r="U17" s="3">
        <v>-230.232966857934</v>
      </c>
      <c r="V17" s="7">
        <v>6</v>
      </c>
      <c r="W17" s="7">
        <v>2</v>
      </c>
      <c r="X17" s="9" t="s">
        <v>20</v>
      </c>
      <c r="Y17" s="9">
        <v>1</v>
      </c>
    </row>
    <row r="18" spans="1:25" x14ac:dyDescent="0.4">
      <c r="A18" s="2" t="s">
        <v>37</v>
      </c>
      <c r="B18" s="2" t="s">
        <v>18</v>
      </c>
      <c r="C18" s="28" t="s">
        <v>101</v>
      </c>
      <c r="D18" s="3">
        <v>8.5833329999999997</v>
      </c>
      <c r="E18" s="3">
        <v>-71.416667000000004</v>
      </c>
      <c r="F18" s="4">
        <v>0.25</v>
      </c>
      <c r="G18" s="4">
        <v>50</v>
      </c>
      <c r="H18" s="4">
        <v>50</v>
      </c>
      <c r="I18" s="3">
        <v>1960.1990000000001</v>
      </c>
      <c r="J18" s="3">
        <v>1983.279</v>
      </c>
      <c r="K18" s="3">
        <f t="shared" si="0"/>
        <v>23.079999999999927</v>
      </c>
      <c r="L18" s="2">
        <v>22</v>
      </c>
      <c r="M18" s="2" t="s">
        <v>38</v>
      </c>
      <c r="N18" s="4">
        <v>2310</v>
      </c>
      <c r="O18" s="5">
        <v>15.4</v>
      </c>
      <c r="P18" s="6">
        <v>8.3000000000000007</v>
      </c>
      <c r="Q18" s="7">
        <v>1191</v>
      </c>
      <c r="R18" s="8">
        <v>1017</v>
      </c>
      <c r="S18" s="8">
        <v>1277</v>
      </c>
      <c r="T18" s="8">
        <v>-86</v>
      </c>
      <c r="U18" s="3">
        <v>-263.64956973877003</v>
      </c>
      <c r="V18" s="7">
        <v>5</v>
      </c>
      <c r="W18" s="7">
        <v>2</v>
      </c>
      <c r="X18" s="9" t="s">
        <v>20</v>
      </c>
      <c r="Y18" s="9">
        <v>0</v>
      </c>
    </row>
    <row r="19" spans="1:25" x14ac:dyDescent="0.4">
      <c r="A19" s="2" t="s">
        <v>39</v>
      </c>
      <c r="B19" s="2" t="s">
        <v>18</v>
      </c>
      <c r="C19" s="28" t="s">
        <v>101</v>
      </c>
      <c r="D19" s="3">
        <v>8.5833329999999997</v>
      </c>
      <c r="E19" s="3">
        <v>-71.416667000000004</v>
      </c>
      <c r="F19" s="4">
        <v>0.25</v>
      </c>
      <c r="G19" s="4">
        <v>50</v>
      </c>
      <c r="H19" s="4">
        <v>50</v>
      </c>
      <c r="I19" s="3">
        <v>1960.21</v>
      </c>
      <c r="J19" s="3">
        <v>1983.279</v>
      </c>
      <c r="K19" s="3">
        <f t="shared" si="0"/>
        <v>23.06899999999996</v>
      </c>
      <c r="L19" s="2">
        <v>22</v>
      </c>
      <c r="M19" s="2" t="s">
        <v>38</v>
      </c>
      <c r="N19" s="4">
        <v>2320</v>
      </c>
      <c r="O19" s="5">
        <v>15.4</v>
      </c>
      <c r="P19" s="6">
        <v>8.3000000000000007</v>
      </c>
      <c r="Q19" s="7">
        <v>1191</v>
      </c>
      <c r="R19" s="8">
        <v>1017</v>
      </c>
      <c r="S19" s="8">
        <v>1277</v>
      </c>
      <c r="T19" s="8">
        <v>-86</v>
      </c>
      <c r="U19" s="3">
        <v>-263.64956973877003</v>
      </c>
      <c r="V19" s="7">
        <v>5</v>
      </c>
      <c r="W19" s="7">
        <v>2</v>
      </c>
      <c r="X19" s="9" t="s">
        <v>20</v>
      </c>
      <c r="Y19" s="9">
        <v>0</v>
      </c>
    </row>
    <row r="20" spans="1:25" x14ac:dyDescent="0.4">
      <c r="A20" s="2" t="s">
        <v>40</v>
      </c>
      <c r="B20" s="2" t="s">
        <v>18</v>
      </c>
      <c r="C20" s="28" t="s">
        <v>101</v>
      </c>
      <c r="D20" s="3">
        <v>8.5833329999999997</v>
      </c>
      <c r="E20" s="3">
        <v>-71.416667000000004</v>
      </c>
      <c r="F20" s="4">
        <v>0.25</v>
      </c>
      <c r="G20" s="4">
        <v>50</v>
      </c>
      <c r="H20" s="4">
        <v>50</v>
      </c>
      <c r="I20" s="3">
        <v>1961.51</v>
      </c>
      <c r="J20" s="3">
        <v>1989.8710000000001</v>
      </c>
      <c r="K20" s="3">
        <f t="shared" si="0"/>
        <v>28.361000000000104</v>
      </c>
      <c r="L20" s="2">
        <v>25</v>
      </c>
      <c r="M20" s="2" t="s">
        <v>38</v>
      </c>
      <c r="N20" s="4">
        <v>2430</v>
      </c>
      <c r="O20" s="5">
        <v>15.4</v>
      </c>
      <c r="P20" s="6">
        <v>8.3000000000000007</v>
      </c>
      <c r="Q20" s="7">
        <v>1191</v>
      </c>
      <c r="R20" s="8">
        <v>1017</v>
      </c>
      <c r="S20" s="8">
        <v>1277</v>
      </c>
      <c r="T20" s="8">
        <v>-86</v>
      </c>
      <c r="U20" s="3">
        <v>-263.64956973877003</v>
      </c>
      <c r="V20" s="7">
        <v>5</v>
      </c>
      <c r="W20" s="7">
        <v>2</v>
      </c>
      <c r="X20" s="9" t="s">
        <v>20</v>
      </c>
      <c r="Y20" s="9">
        <v>0</v>
      </c>
    </row>
    <row r="21" spans="1:25" x14ac:dyDescent="0.4">
      <c r="A21" s="2" t="s">
        <v>41</v>
      </c>
      <c r="B21" s="2" t="s">
        <v>18</v>
      </c>
      <c r="C21" s="28" t="s">
        <v>101</v>
      </c>
      <c r="D21" s="3">
        <v>8.5833329999999997</v>
      </c>
      <c r="E21" s="3">
        <v>-71.416667000000004</v>
      </c>
      <c r="F21" s="4">
        <v>0.25</v>
      </c>
      <c r="G21" s="4">
        <v>50</v>
      </c>
      <c r="H21" s="4">
        <v>50</v>
      </c>
      <c r="I21" s="3">
        <v>1961.51</v>
      </c>
      <c r="J21" s="3">
        <v>1989.8710000000001</v>
      </c>
      <c r="K21" s="3">
        <f t="shared" si="0"/>
        <v>28.361000000000104</v>
      </c>
      <c r="L21" s="2">
        <v>23</v>
      </c>
      <c r="M21" s="2" t="s">
        <v>38</v>
      </c>
      <c r="N21" s="4">
        <v>2430</v>
      </c>
      <c r="O21" s="5">
        <v>15.4</v>
      </c>
      <c r="P21" s="6">
        <v>8.3000000000000007</v>
      </c>
      <c r="Q21" s="7">
        <v>1191</v>
      </c>
      <c r="R21" s="8">
        <v>1017</v>
      </c>
      <c r="S21" s="8">
        <v>1277</v>
      </c>
      <c r="T21" s="8">
        <v>-86</v>
      </c>
      <c r="U21" s="3">
        <v>-263.64956973877003</v>
      </c>
      <c r="V21" s="7">
        <v>5</v>
      </c>
      <c r="W21" s="7">
        <v>2</v>
      </c>
      <c r="X21" s="9" t="s">
        <v>20</v>
      </c>
      <c r="Y21" s="9">
        <v>0</v>
      </c>
    </row>
    <row r="22" spans="1:25" x14ac:dyDescent="0.4">
      <c r="A22" s="2" t="s">
        <v>42</v>
      </c>
      <c r="B22" s="2" t="s">
        <v>18</v>
      </c>
      <c r="C22" s="28" t="s">
        <v>101</v>
      </c>
      <c r="D22" s="3">
        <v>8.5833329999999997</v>
      </c>
      <c r="E22" s="3">
        <v>-71.416667000000004</v>
      </c>
      <c r="F22" s="4">
        <v>0.25</v>
      </c>
      <c r="G22" s="4">
        <v>50</v>
      </c>
      <c r="H22" s="4">
        <v>50</v>
      </c>
      <c r="I22" s="3">
        <v>1961.77</v>
      </c>
      <c r="J22" s="3">
        <v>1989.8789999999999</v>
      </c>
      <c r="K22" s="3">
        <f t="shared" si="0"/>
        <v>28.108999999999924</v>
      </c>
      <c r="L22" s="2">
        <v>24</v>
      </c>
      <c r="M22" s="2" t="s">
        <v>38</v>
      </c>
      <c r="N22" s="4">
        <v>2450</v>
      </c>
      <c r="O22" s="5">
        <v>15.4</v>
      </c>
      <c r="P22" s="6">
        <v>8.3000000000000007</v>
      </c>
      <c r="Q22" s="7">
        <v>1191</v>
      </c>
      <c r="R22" s="8">
        <v>1017</v>
      </c>
      <c r="S22" s="8">
        <v>1277</v>
      </c>
      <c r="T22" s="8">
        <v>-86</v>
      </c>
      <c r="U22" s="3">
        <v>-263.64956973877003</v>
      </c>
      <c r="V22" s="7">
        <v>5</v>
      </c>
      <c r="W22" s="7">
        <v>2</v>
      </c>
      <c r="X22" s="9" t="s">
        <v>20</v>
      </c>
      <c r="Y22" s="9">
        <v>0</v>
      </c>
    </row>
    <row r="23" spans="1:25" x14ac:dyDescent="0.4">
      <c r="A23" s="2" t="s">
        <v>43</v>
      </c>
      <c r="B23" s="2" t="s">
        <v>18</v>
      </c>
      <c r="C23" s="28" t="s">
        <v>101</v>
      </c>
      <c r="D23" s="3">
        <v>8.5833329999999997</v>
      </c>
      <c r="E23" s="3">
        <v>-71.416667000000004</v>
      </c>
      <c r="F23" s="4">
        <v>0.25</v>
      </c>
      <c r="G23" s="4">
        <v>50</v>
      </c>
      <c r="H23" s="4">
        <v>50</v>
      </c>
      <c r="I23" s="3">
        <v>1961.521</v>
      </c>
      <c r="J23" s="3">
        <v>1985.8</v>
      </c>
      <c r="K23" s="3">
        <f t="shared" si="0"/>
        <v>24.278999999999996</v>
      </c>
      <c r="L23" s="2">
        <v>23</v>
      </c>
      <c r="M23" s="2" t="s">
        <v>38</v>
      </c>
      <c r="N23" s="4">
        <v>2450</v>
      </c>
      <c r="O23" s="5">
        <v>15.4</v>
      </c>
      <c r="P23" s="6">
        <v>8.3000000000000007</v>
      </c>
      <c r="Q23" s="7">
        <v>1191</v>
      </c>
      <c r="R23" s="8">
        <v>1017</v>
      </c>
      <c r="S23" s="8">
        <v>1277</v>
      </c>
      <c r="T23" s="8">
        <v>-86</v>
      </c>
      <c r="U23" s="3">
        <v>-263.64956973877003</v>
      </c>
      <c r="V23" s="7">
        <v>5</v>
      </c>
      <c r="W23" s="7">
        <v>2</v>
      </c>
      <c r="X23" s="9" t="s">
        <v>20</v>
      </c>
      <c r="Y23" s="9">
        <v>0</v>
      </c>
    </row>
    <row r="24" spans="1:25" x14ac:dyDescent="0.4">
      <c r="A24" s="2" t="s">
        <v>44</v>
      </c>
      <c r="B24" s="2" t="s">
        <v>45</v>
      </c>
      <c r="C24" s="28" t="s">
        <v>102</v>
      </c>
      <c r="D24" s="3">
        <v>10.012283</v>
      </c>
      <c r="E24" s="3">
        <v>-65.319550000000007</v>
      </c>
      <c r="F24" s="4">
        <v>0.25</v>
      </c>
      <c r="G24" s="4">
        <v>50</v>
      </c>
      <c r="H24" s="4">
        <v>50</v>
      </c>
      <c r="I24" s="3">
        <v>1978.43</v>
      </c>
      <c r="J24" s="3">
        <v>2015.7560000000001</v>
      </c>
      <c r="K24" s="3">
        <f t="shared" si="0"/>
        <v>37.326000000000022</v>
      </c>
      <c r="L24" s="2">
        <v>20</v>
      </c>
      <c r="M24" s="2" t="s">
        <v>23</v>
      </c>
      <c r="N24" s="4">
        <v>316</v>
      </c>
      <c r="O24" s="5">
        <v>25.7</v>
      </c>
      <c r="P24" s="6">
        <v>19.3</v>
      </c>
      <c r="Q24" s="7">
        <v>793</v>
      </c>
      <c r="R24" s="8">
        <v>715</v>
      </c>
      <c r="S24" s="8">
        <v>1689</v>
      </c>
      <c r="T24" s="8">
        <v>-896</v>
      </c>
      <c r="U24" s="3">
        <v>-888.420350292997</v>
      </c>
      <c r="V24" s="7">
        <v>7</v>
      </c>
      <c r="W24" s="7">
        <v>2</v>
      </c>
      <c r="X24" s="9" t="s">
        <v>46</v>
      </c>
      <c r="Y24" s="9">
        <v>0</v>
      </c>
    </row>
    <row r="25" spans="1:25" x14ac:dyDescent="0.4">
      <c r="A25" s="2" t="s">
        <v>47</v>
      </c>
      <c r="B25" s="2" t="s">
        <v>45</v>
      </c>
      <c r="C25" s="28" t="s">
        <v>102</v>
      </c>
      <c r="D25" s="3">
        <v>10.012333</v>
      </c>
      <c r="E25" s="3">
        <v>-65.318700000000007</v>
      </c>
      <c r="F25" s="4">
        <v>0.25</v>
      </c>
      <c r="G25" s="4">
        <v>50</v>
      </c>
      <c r="H25" s="4">
        <v>50</v>
      </c>
      <c r="I25" s="3">
        <v>1978.43</v>
      </c>
      <c r="J25" s="3">
        <v>2015.7560000000001</v>
      </c>
      <c r="K25" s="3">
        <f t="shared" si="0"/>
        <v>37.326000000000022</v>
      </c>
      <c r="L25" s="2">
        <v>20</v>
      </c>
      <c r="M25" s="2" t="s">
        <v>23</v>
      </c>
      <c r="N25" s="4">
        <v>283</v>
      </c>
      <c r="O25" s="5">
        <v>25.7</v>
      </c>
      <c r="P25" s="6">
        <v>19.3</v>
      </c>
      <c r="Q25" s="7">
        <v>793</v>
      </c>
      <c r="R25" s="8">
        <v>715</v>
      </c>
      <c r="S25" s="8">
        <v>1689</v>
      </c>
      <c r="T25" s="8">
        <v>-896</v>
      </c>
      <c r="U25" s="3">
        <v>-888.420350292997</v>
      </c>
      <c r="V25" s="7">
        <v>7</v>
      </c>
      <c r="W25" s="7">
        <v>2</v>
      </c>
      <c r="X25" s="9" t="s">
        <v>46</v>
      </c>
      <c r="Y25" s="9">
        <v>0</v>
      </c>
    </row>
    <row r="26" spans="1:25" x14ac:dyDescent="0.4">
      <c r="A26" s="2" t="s">
        <v>48</v>
      </c>
      <c r="B26" s="2" t="s">
        <v>49</v>
      </c>
      <c r="C26" s="28" t="s">
        <v>99</v>
      </c>
      <c r="D26" s="3">
        <v>8.83</v>
      </c>
      <c r="E26" s="3">
        <v>-71.86</v>
      </c>
      <c r="F26" s="4">
        <v>1</v>
      </c>
      <c r="G26" s="4">
        <v>100</v>
      </c>
      <c r="H26" s="4">
        <v>100</v>
      </c>
      <c r="I26" s="3">
        <v>1970.6849999999999</v>
      </c>
      <c r="J26" s="3">
        <v>1972.6990000000001</v>
      </c>
      <c r="K26" s="3">
        <f t="shared" si="0"/>
        <v>2.0140000000001237</v>
      </c>
      <c r="L26" s="2">
        <v>4</v>
      </c>
      <c r="M26" s="2" t="s">
        <v>23</v>
      </c>
      <c r="N26" s="4">
        <v>60</v>
      </c>
      <c r="O26" s="5">
        <v>28.8</v>
      </c>
      <c r="P26" s="6">
        <v>22.1</v>
      </c>
      <c r="Q26" s="7">
        <v>1546</v>
      </c>
      <c r="R26" s="8">
        <v>1280</v>
      </c>
      <c r="S26" s="8">
        <v>1864</v>
      </c>
      <c r="T26" s="8">
        <v>-318</v>
      </c>
      <c r="U26" s="3">
        <v>-263.87452153319902</v>
      </c>
      <c r="V26" s="7">
        <v>3</v>
      </c>
      <c r="W26" s="7">
        <v>1</v>
      </c>
      <c r="X26" s="9" t="s">
        <v>50</v>
      </c>
      <c r="Y26" s="9">
        <v>1</v>
      </c>
    </row>
    <row r="27" spans="1:25" x14ac:dyDescent="0.4">
      <c r="A27" s="2" t="s">
        <v>51</v>
      </c>
      <c r="B27" s="2" t="s">
        <v>18</v>
      </c>
      <c r="C27" s="28" t="s">
        <v>101</v>
      </c>
      <c r="D27" s="3">
        <v>8.6744439999999994</v>
      </c>
      <c r="E27" s="3">
        <v>-71.415833000000006</v>
      </c>
      <c r="F27" s="4">
        <v>0.25</v>
      </c>
      <c r="G27" s="4">
        <v>50</v>
      </c>
      <c r="H27" s="4">
        <v>50</v>
      </c>
      <c r="I27" s="3">
        <v>1967.529</v>
      </c>
      <c r="J27" s="3">
        <v>1983.7529999999999</v>
      </c>
      <c r="K27" s="3">
        <f t="shared" si="0"/>
        <v>16.223999999999933</v>
      </c>
      <c r="L27" s="2">
        <v>18</v>
      </c>
      <c r="M27" s="2" t="s">
        <v>38</v>
      </c>
      <c r="N27" s="4">
        <v>2060</v>
      </c>
      <c r="O27" s="5">
        <v>18.8</v>
      </c>
      <c r="P27" s="6">
        <v>12.3</v>
      </c>
      <c r="Q27" s="7">
        <v>1054</v>
      </c>
      <c r="R27" s="8">
        <v>1099</v>
      </c>
      <c r="S27" s="8">
        <v>1337</v>
      </c>
      <c r="T27" s="8">
        <v>-283</v>
      </c>
      <c r="U27" s="3">
        <v>-305.95806726072902</v>
      </c>
      <c r="V27" s="7">
        <v>4</v>
      </c>
      <c r="W27" s="7">
        <v>2</v>
      </c>
      <c r="X27" s="9" t="s">
        <v>20</v>
      </c>
      <c r="Y27" s="9">
        <v>1</v>
      </c>
    </row>
    <row r="28" spans="1:25" x14ac:dyDescent="0.4">
      <c r="A28" s="2" t="s">
        <v>52</v>
      </c>
      <c r="B28" s="2" t="s">
        <v>53</v>
      </c>
      <c r="C28" s="28" t="s">
        <v>103</v>
      </c>
      <c r="D28" s="3">
        <v>6.114833</v>
      </c>
      <c r="E28" s="3">
        <v>-61.4116</v>
      </c>
      <c r="F28" s="4">
        <v>0.25</v>
      </c>
      <c r="G28" s="4">
        <v>50</v>
      </c>
      <c r="H28" s="4">
        <v>50</v>
      </c>
      <c r="I28" s="3">
        <v>1971.5509999999999</v>
      </c>
      <c r="J28" s="3">
        <v>2015.7529999999999</v>
      </c>
      <c r="K28" s="3">
        <f t="shared" si="0"/>
        <v>44.201999999999998</v>
      </c>
      <c r="L28" s="2">
        <v>26</v>
      </c>
      <c r="M28" s="2" t="s">
        <v>23</v>
      </c>
      <c r="N28" s="4">
        <v>220</v>
      </c>
      <c r="O28" s="20">
        <v>25.5</v>
      </c>
      <c r="P28" s="21">
        <v>19.7</v>
      </c>
      <c r="Q28" s="22">
        <v>2974</v>
      </c>
      <c r="R28" s="8">
        <v>1680</v>
      </c>
      <c r="S28" s="8">
        <v>1733</v>
      </c>
      <c r="T28" s="8">
        <v>1241</v>
      </c>
      <c r="U28" s="3">
        <v>-31.5317358764757</v>
      </c>
      <c r="V28" s="7">
        <v>0</v>
      </c>
      <c r="W28" s="7">
        <v>0</v>
      </c>
      <c r="X28" s="9" t="s">
        <v>50</v>
      </c>
      <c r="Y28" s="9">
        <v>0</v>
      </c>
    </row>
    <row r="29" spans="1:25" x14ac:dyDescent="0.4">
      <c r="A29" s="2" t="s">
        <v>54</v>
      </c>
      <c r="B29" s="2" t="s">
        <v>53</v>
      </c>
      <c r="C29" s="28" t="s">
        <v>103</v>
      </c>
      <c r="D29" s="3">
        <v>6.1147</v>
      </c>
      <c r="E29" s="3">
        <v>-61.411557999999999</v>
      </c>
      <c r="F29" s="4">
        <v>0.25</v>
      </c>
      <c r="G29" s="4">
        <v>50</v>
      </c>
      <c r="H29" s="4">
        <v>50</v>
      </c>
      <c r="I29" s="3">
        <v>1971.5509999999999</v>
      </c>
      <c r="J29" s="3">
        <v>2015.7529999999999</v>
      </c>
      <c r="K29" s="3">
        <f t="shared" si="0"/>
        <v>44.201999999999998</v>
      </c>
      <c r="L29" s="2">
        <v>26</v>
      </c>
      <c r="M29" s="2" t="s">
        <v>23</v>
      </c>
      <c r="N29" s="4">
        <v>244</v>
      </c>
      <c r="O29" s="20">
        <v>25.5</v>
      </c>
      <c r="P29" s="21">
        <v>19.7</v>
      </c>
      <c r="Q29" s="22">
        <v>2974</v>
      </c>
      <c r="R29" s="8">
        <v>1680</v>
      </c>
      <c r="S29" s="8">
        <v>1733</v>
      </c>
      <c r="T29" s="8">
        <v>1241</v>
      </c>
      <c r="U29" s="3">
        <v>-31.5317358764757</v>
      </c>
      <c r="V29" s="7">
        <v>0</v>
      </c>
      <c r="W29" s="7">
        <v>0</v>
      </c>
      <c r="X29" s="9" t="s">
        <v>50</v>
      </c>
      <c r="Y29" s="9">
        <v>0</v>
      </c>
    </row>
    <row r="30" spans="1:25" x14ac:dyDescent="0.4">
      <c r="A30" s="2" t="s">
        <v>55</v>
      </c>
      <c r="B30" s="2" t="s">
        <v>53</v>
      </c>
      <c r="C30" s="28" t="s">
        <v>103</v>
      </c>
      <c r="D30" s="3">
        <v>6.0879669999999999</v>
      </c>
      <c r="E30" s="3">
        <v>-61.399917000000002</v>
      </c>
      <c r="F30" s="4">
        <v>0.25</v>
      </c>
      <c r="G30" s="4">
        <v>50</v>
      </c>
      <c r="H30" s="4">
        <v>50</v>
      </c>
      <c r="I30" s="3">
        <v>1971.5509999999999</v>
      </c>
      <c r="J30" s="3">
        <v>2015.751</v>
      </c>
      <c r="K30" s="3">
        <f t="shared" si="0"/>
        <v>44.200000000000045</v>
      </c>
      <c r="L30" s="2">
        <v>26</v>
      </c>
      <c r="M30" s="2" t="s">
        <v>23</v>
      </c>
      <c r="N30" s="4">
        <v>404</v>
      </c>
      <c r="O30" s="20">
        <v>25.5</v>
      </c>
      <c r="P30" s="21">
        <v>19.7</v>
      </c>
      <c r="Q30" s="22">
        <v>2974</v>
      </c>
      <c r="R30" s="8">
        <v>1576</v>
      </c>
      <c r="S30" s="8">
        <v>1681</v>
      </c>
      <c r="T30" s="8">
        <v>1293</v>
      </c>
      <c r="U30" s="3">
        <v>-49.707335876476598</v>
      </c>
      <c r="V30" s="7">
        <v>0</v>
      </c>
      <c r="W30" s="7">
        <v>1</v>
      </c>
      <c r="X30" s="9" t="s">
        <v>50</v>
      </c>
      <c r="Y30" s="9">
        <v>0</v>
      </c>
    </row>
    <row r="31" spans="1:25" x14ac:dyDescent="0.4">
      <c r="A31" s="2" t="s">
        <v>56</v>
      </c>
      <c r="B31" s="2" t="s">
        <v>53</v>
      </c>
      <c r="C31" s="28" t="s">
        <v>103</v>
      </c>
      <c r="D31" s="3">
        <v>6.0883330000000004</v>
      </c>
      <c r="E31" s="3">
        <v>-61.3506</v>
      </c>
      <c r="F31" s="4">
        <v>0.25</v>
      </c>
      <c r="G31" s="4">
        <v>50</v>
      </c>
      <c r="H31" s="4">
        <v>50</v>
      </c>
      <c r="I31" s="3">
        <v>1971.5509999999999</v>
      </c>
      <c r="J31" s="3">
        <v>2015.751</v>
      </c>
      <c r="K31" s="3">
        <f t="shared" si="0"/>
        <v>44.200000000000045</v>
      </c>
      <c r="L31" s="2">
        <v>26</v>
      </c>
      <c r="M31" s="2" t="s">
        <v>23</v>
      </c>
      <c r="N31" s="4">
        <v>366</v>
      </c>
      <c r="O31" s="20">
        <v>24.9</v>
      </c>
      <c r="P31" s="21">
        <v>19.100000000000001</v>
      </c>
      <c r="Q31" s="22">
        <v>2974</v>
      </c>
      <c r="R31" s="8">
        <v>1556</v>
      </c>
      <c r="S31" s="8">
        <v>1672</v>
      </c>
      <c r="T31" s="8">
        <v>1302</v>
      </c>
      <c r="U31" s="3">
        <v>-69.453335876463498</v>
      </c>
      <c r="V31" s="7">
        <v>0</v>
      </c>
      <c r="W31" s="7">
        <v>1</v>
      </c>
      <c r="X31" s="9" t="s">
        <v>50</v>
      </c>
      <c r="Y31" s="9">
        <v>0</v>
      </c>
    </row>
    <row r="32" spans="1:25" x14ac:dyDescent="0.4">
      <c r="A32" s="2" t="s">
        <v>57</v>
      </c>
      <c r="B32" s="2" t="s">
        <v>22</v>
      </c>
      <c r="C32" s="28" t="s">
        <v>100</v>
      </c>
      <c r="D32" s="3">
        <v>8.013374379</v>
      </c>
      <c r="E32" s="3">
        <v>-70.553416970000001</v>
      </c>
      <c r="F32" s="4">
        <v>1</v>
      </c>
      <c r="G32" s="4">
        <v>100</v>
      </c>
      <c r="H32" s="4">
        <v>100</v>
      </c>
      <c r="I32" s="3">
        <v>1984.2619999999999</v>
      </c>
      <c r="J32" s="3">
        <v>1994.3040000000001</v>
      </c>
      <c r="K32" s="3">
        <f t="shared" si="0"/>
        <v>10.042000000000144</v>
      </c>
      <c r="L32" s="2">
        <v>8</v>
      </c>
      <c r="M32" s="2" t="s">
        <v>23</v>
      </c>
      <c r="N32" s="4">
        <v>140</v>
      </c>
      <c r="O32" s="5">
        <v>27.6</v>
      </c>
      <c r="P32" s="6">
        <v>21.4</v>
      </c>
      <c r="Q32" s="7">
        <v>1678</v>
      </c>
      <c r="R32" s="8">
        <v>1275</v>
      </c>
      <c r="S32" s="8">
        <v>1739</v>
      </c>
      <c r="T32" s="8">
        <v>-61</v>
      </c>
      <c r="U32" s="3">
        <v>-455.65401281738502</v>
      </c>
      <c r="V32" s="7">
        <v>4</v>
      </c>
      <c r="W32" s="7">
        <v>2</v>
      </c>
      <c r="X32" s="9" t="s">
        <v>20</v>
      </c>
      <c r="Y32" s="9">
        <v>1</v>
      </c>
    </row>
    <row r="33" spans="1:25" x14ac:dyDescent="0.4">
      <c r="A33" s="2" t="s">
        <v>58</v>
      </c>
      <c r="B33" s="2" t="s">
        <v>18</v>
      </c>
      <c r="C33" s="28" t="s">
        <v>101</v>
      </c>
      <c r="D33" s="3">
        <v>8.6768330000000002</v>
      </c>
      <c r="E33" s="3">
        <v>-71.425278000000006</v>
      </c>
      <c r="F33" s="4">
        <v>0.25</v>
      </c>
      <c r="G33" s="2">
        <v>50</v>
      </c>
      <c r="H33" s="2">
        <v>50</v>
      </c>
      <c r="I33" s="3">
        <v>1967.51</v>
      </c>
      <c r="J33" s="3">
        <v>1982.5260000000001</v>
      </c>
      <c r="K33" s="3">
        <f t="shared" si="0"/>
        <v>15.016000000000076</v>
      </c>
      <c r="L33" s="2">
        <v>17</v>
      </c>
      <c r="M33" s="2" t="s">
        <v>19</v>
      </c>
      <c r="N33" s="4">
        <v>2040</v>
      </c>
      <c r="O33" s="5">
        <v>18.8</v>
      </c>
      <c r="P33" s="6">
        <v>12.3</v>
      </c>
      <c r="Q33" s="7">
        <v>1054</v>
      </c>
      <c r="R33" s="8">
        <v>996</v>
      </c>
      <c r="S33" s="8">
        <v>1380</v>
      </c>
      <c r="T33" s="8">
        <v>-326</v>
      </c>
      <c r="U33" s="3">
        <v>-350.03806481933998</v>
      </c>
      <c r="V33" s="7">
        <v>3</v>
      </c>
      <c r="W33" s="7">
        <v>1</v>
      </c>
      <c r="X33" s="9" t="s">
        <v>20</v>
      </c>
      <c r="Y33" s="9">
        <v>1</v>
      </c>
    </row>
    <row r="34" spans="1:25" x14ac:dyDescent="0.4">
      <c r="A34" s="2" t="s">
        <v>59</v>
      </c>
      <c r="B34" s="2" t="s">
        <v>53</v>
      </c>
      <c r="C34" s="28" t="s">
        <v>103</v>
      </c>
      <c r="D34" s="3">
        <v>7.5</v>
      </c>
      <c r="E34" s="3">
        <v>-63</v>
      </c>
      <c r="F34" s="4">
        <v>0.25</v>
      </c>
      <c r="G34" s="4">
        <v>50</v>
      </c>
      <c r="H34" s="4">
        <v>50</v>
      </c>
      <c r="I34" s="3">
        <v>1972.1279999999999</v>
      </c>
      <c r="J34" s="3">
        <v>1981.181</v>
      </c>
      <c r="K34" s="3">
        <f t="shared" si="0"/>
        <v>9.053000000000111</v>
      </c>
      <c r="L34" s="2">
        <v>10</v>
      </c>
      <c r="M34" s="2" t="s">
        <v>23</v>
      </c>
      <c r="N34" s="4">
        <v>180</v>
      </c>
      <c r="O34" s="23">
        <v>26</v>
      </c>
      <c r="P34" s="24">
        <v>20.3</v>
      </c>
      <c r="Q34" s="25">
        <v>1291</v>
      </c>
      <c r="R34" s="8">
        <v>1091</v>
      </c>
      <c r="S34" s="8">
        <v>1681</v>
      </c>
      <c r="T34" s="8">
        <v>-390</v>
      </c>
      <c r="U34" s="3">
        <v>-525.44792938232001</v>
      </c>
      <c r="V34" s="7">
        <v>4</v>
      </c>
      <c r="W34" s="7">
        <v>2</v>
      </c>
      <c r="X34" s="9" t="s">
        <v>50</v>
      </c>
      <c r="Y34" s="9">
        <v>0</v>
      </c>
    </row>
    <row r="35" spans="1:25" x14ac:dyDescent="0.4">
      <c r="A35" s="2" t="s">
        <v>60</v>
      </c>
      <c r="B35" s="2" t="s">
        <v>53</v>
      </c>
      <c r="C35" s="28" t="s">
        <v>103</v>
      </c>
      <c r="D35" s="3">
        <v>7.5</v>
      </c>
      <c r="E35" s="3">
        <v>-63</v>
      </c>
      <c r="F35" s="4">
        <v>0.25</v>
      </c>
      <c r="G35" s="4">
        <v>50</v>
      </c>
      <c r="H35" s="4">
        <v>50</v>
      </c>
      <c r="I35" s="3">
        <v>1972.1279999999999</v>
      </c>
      <c r="J35" s="3">
        <v>1978.26</v>
      </c>
      <c r="K35" s="3">
        <f t="shared" si="0"/>
        <v>6.1320000000000618</v>
      </c>
      <c r="L35" s="2">
        <v>8</v>
      </c>
      <c r="M35" s="2" t="s">
        <v>23</v>
      </c>
      <c r="N35" s="4">
        <v>180</v>
      </c>
      <c r="O35" s="23">
        <v>26</v>
      </c>
      <c r="P35" s="24">
        <v>20.3</v>
      </c>
      <c r="Q35" s="25">
        <v>1291</v>
      </c>
      <c r="R35" s="8">
        <v>1091</v>
      </c>
      <c r="S35" s="8">
        <v>1681</v>
      </c>
      <c r="T35" s="8">
        <v>-390</v>
      </c>
      <c r="U35" s="3">
        <v>-525.44792938232001</v>
      </c>
      <c r="V35" s="7">
        <v>5</v>
      </c>
      <c r="W35" s="7">
        <v>2</v>
      </c>
      <c r="X35" s="9" t="s">
        <v>50</v>
      </c>
      <c r="Y35" s="9">
        <v>0</v>
      </c>
    </row>
    <row r="36" spans="1:25" x14ac:dyDescent="0.4">
      <c r="A36" s="2" t="s">
        <v>61</v>
      </c>
      <c r="B36" s="2" t="s">
        <v>18</v>
      </c>
      <c r="C36" s="28" t="s">
        <v>99</v>
      </c>
      <c r="D36" s="3">
        <v>8.3611109999999993</v>
      </c>
      <c r="E36" s="3">
        <v>-71.688889000000003</v>
      </c>
      <c r="F36" s="4">
        <v>0.25</v>
      </c>
      <c r="G36" s="4">
        <v>50</v>
      </c>
      <c r="H36" s="4">
        <v>50</v>
      </c>
      <c r="I36" s="3">
        <v>1969.6769999999999</v>
      </c>
      <c r="J36" s="3">
        <v>1980.7239999999999</v>
      </c>
      <c r="K36" s="3">
        <f t="shared" si="0"/>
        <v>11.047000000000025</v>
      </c>
      <c r="L36" s="2">
        <v>12</v>
      </c>
      <c r="M36" s="2" t="s">
        <v>19</v>
      </c>
      <c r="N36" s="4">
        <v>1150</v>
      </c>
      <c r="O36" s="5">
        <v>20.6</v>
      </c>
      <c r="P36" s="6">
        <v>14.3</v>
      </c>
      <c r="Q36" s="7">
        <v>894</v>
      </c>
      <c r="R36" s="8">
        <v>800</v>
      </c>
      <c r="S36" s="8">
        <v>1600</v>
      </c>
      <c r="T36" s="8">
        <v>-706</v>
      </c>
      <c r="U36" s="3">
        <v>-513.11659999999995</v>
      </c>
      <c r="V36" s="7">
        <v>3</v>
      </c>
      <c r="W36" s="7">
        <v>1</v>
      </c>
      <c r="X36" s="9" t="s">
        <v>20</v>
      </c>
      <c r="Y36" s="9">
        <v>1</v>
      </c>
    </row>
    <row r="37" spans="1:25" x14ac:dyDescent="0.4">
      <c r="A37" s="2" t="s">
        <v>62</v>
      </c>
      <c r="B37" s="2" t="s">
        <v>63</v>
      </c>
      <c r="C37" s="28" t="s">
        <v>100</v>
      </c>
      <c r="D37" s="3">
        <v>8.5</v>
      </c>
      <c r="E37" s="3">
        <v>-69</v>
      </c>
      <c r="F37" s="4">
        <v>1</v>
      </c>
      <c r="G37" s="4">
        <v>100</v>
      </c>
      <c r="H37" s="4">
        <v>100</v>
      </c>
      <c r="I37" s="3">
        <v>1972.2729999999999</v>
      </c>
      <c r="J37" s="3">
        <v>1981.126</v>
      </c>
      <c r="K37" s="3">
        <f t="shared" si="0"/>
        <v>8.8530000000000655</v>
      </c>
      <c r="L37" s="2">
        <v>9</v>
      </c>
      <c r="M37" s="2" t="s">
        <v>23</v>
      </c>
      <c r="N37" s="4">
        <v>100</v>
      </c>
      <c r="O37" s="5">
        <v>27.7</v>
      </c>
      <c r="P37" s="6">
        <v>21.3</v>
      </c>
      <c r="Q37" s="7">
        <v>1478</v>
      </c>
      <c r="R37" s="8">
        <v>1126</v>
      </c>
      <c r="S37" s="8">
        <v>1748</v>
      </c>
      <c r="T37" s="8">
        <v>-270</v>
      </c>
      <c r="U37" s="3">
        <v>-677.83334350586199</v>
      </c>
      <c r="V37" s="7">
        <v>5</v>
      </c>
      <c r="W37" s="7">
        <v>2</v>
      </c>
      <c r="X37" s="9" t="s">
        <v>20</v>
      </c>
      <c r="Y37" s="9">
        <v>1</v>
      </c>
    </row>
    <row r="38" spans="1:25" x14ac:dyDescent="0.4">
      <c r="A38" s="2" t="s">
        <v>64</v>
      </c>
      <c r="B38" s="2" t="s">
        <v>18</v>
      </c>
      <c r="C38" s="28" t="s">
        <v>99</v>
      </c>
      <c r="D38" s="3">
        <v>8.6666670000000003</v>
      </c>
      <c r="E38" s="3">
        <v>-71.583332999999996</v>
      </c>
      <c r="F38" s="4">
        <v>0.25</v>
      </c>
      <c r="G38" s="4">
        <v>50</v>
      </c>
      <c r="H38" s="4">
        <v>50</v>
      </c>
      <c r="I38" s="3">
        <v>1967.479</v>
      </c>
      <c r="J38" s="3">
        <v>1983.299</v>
      </c>
      <c r="K38" s="3">
        <f t="shared" si="0"/>
        <v>15.819999999999936</v>
      </c>
      <c r="L38" s="2">
        <v>17</v>
      </c>
      <c r="M38" s="2" t="s">
        <v>19</v>
      </c>
      <c r="N38" s="4">
        <v>1500</v>
      </c>
      <c r="O38" s="5">
        <v>25.1</v>
      </c>
      <c r="P38" s="6">
        <v>18.7</v>
      </c>
      <c r="Q38" s="7">
        <v>1252</v>
      </c>
      <c r="R38" s="8">
        <v>1328</v>
      </c>
      <c r="S38" s="8">
        <v>1819</v>
      </c>
      <c r="T38" s="8">
        <v>-567</v>
      </c>
      <c r="U38" s="3">
        <v>-267.76465427247501</v>
      </c>
      <c r="V38" s="7">
        <v>3</v>
      </c>
      <c r="W38" s="7">
        <v>1</v>
      </c>
      <c r="X38" s="9" t="s">
        <v>20</v>
      </c>
      <c r="Y38" s="9">
        <v>1</v>
      </c>
    </row>
    <row r="39" spans="1:25" x14ac:dyDescent="0.4">
      <c r="A39" s="2" t="s">
        <v>65</v>
      </c>
      <c r="B39" s="2" t="s">
        <v>53</v>
      </c>
      <c r="C39" s="28" t="s">
        <v>103</v>
      </c>
      <c r="D39" s="3">
        <v>8.113467</v>
      </c>
      <c r="E39" s="3">
        <v>-61.692366999999997</v>
      </c>
      <c r="F39" s="4">
        <v>0.25</v>
      </c>
      <c r="G39" s="4">
        <v>50</v>
      </c>
      <c r="H39" s="4">
        <v>50</v>
      </c>
      <c r="I39" s="3">
        <v>1971.57</v>
      </c>
      <c r="J39" s="3">
        <v>2015.7449999999999</v>
      </c>
      <c r="K39" s="3">
        <f t="shared" si="0"/>
        <v>44.174999999999955</v>
      </c>
      <c r="L39" s="2">
        <v>25</v>
      </c>
      <c r="M39" s="2" t="s">
        <v>23</v>
      </c>
      <c r="N39" s="4">
        <v>312</v>
      </c>
      <c r="O39" s="5">
        <v>25.4</v>
      </c>
      <c r="P39" s="6">
        <v>20</v>
      </c>
      <c r="Q39" s="7">
        <v>1347</v>
      </c>
      <c r="R39" s="8">
        <v>1143</v>
      </c>
      <c r="S39" s="8">
        <v>1608</v>
      </c>
      <c r="T39" s="8">
        <v>-261</v>
      </c>
      <c r="U39" s="3">
        <v>-302.77999999999997</v>
      </c>
      <c r="V39" s="7">
        <v>4</v>
      </c>
      <c r="W39" s="7">
        <v>2</v>
      </c>
      <c r="X39" s="9" t="s">
        <v>50</v>
      </c>
      <c r="Y39" s="9">
        <v>0</v>
      </c>
    </row>
    <row r="40" spans="1:25" x14ac:dyDescent="0.4">
      <c r="A40" s="2" t="s">
        <v>66</v>
      </c>
      <c r="B40" s="2" t="s">
        <v>53</v>
      </c>
      <c r="C40" s="28" t="s">
        <v>103</v>
      </c>
      <c r="D40" s="3">
        <v>8.1145329999999998</v>
      </c>
      <c r="E40" s="3">
        <v>-61.692483000000003</v>
      </c>
      <c r="F40" s="4">
        <v>0.25</v>
      </c>
      <c r="G40" s="4">
        <v>50</v>
      </c>
      <c r="H40" s="4">
        <v>50</v>
      </c>
      <c r="I40" s="3">
        <v>1971.57</v>
      </c>
      <c r="J40" s="3">
        <v>2015.7449999999999</v>
      </c>
      <c r="K40" s="3">
        <f t="shared" si="0"/>
        <v>44.174999999999955</v>
      </c>
      <c r="L40" s="2">
        <v>25</v>
      </c>
      <c r="M40" s="2" t="s">
        <v>23</v>
      </c>
      <c r="N40" s="4">
        <v>318</v>
      </c>
      <c r="O40" s="5">
        <v>25.4</v>
      </c>
      <c r="P40" s="6">
        <v>20</v>
      </c>
      <c r="Q40" s="7">
        <v>1347</v>
      </c>
      <c r="R40" s="8">
        <v>1143</v>
      </c>
      <c r="S40" s="8">
        <v>1608</v>
      </c>
      <c r="T40" s="8">
        <v>-261</v>
      </c>
      <c r="U40" s="3">
        <v>-302.77999999999997</v>
      </c>
      <c r="V40" s="7">
        <v>4</v>
      </c>
      <c r="W40" s="7">
        <v>2</v>
      </c>
      <c r="X40" s="9" t="s">
        <v>50</v>
      </c>
      <c r="Y40" s="9">
        <v>0</v>
      </c>
    </row>
    <row r="41" spans="1:25" x14ac:dyDescent="0.4">
      <c r="A41" s="2" t="s">
        <v>67</v>
      </c>
      <c r="B41" s="2" t="s">
        <v>45</v>
      </c>
      <c r="C41" s="28" t="s">
        <v>102</v>
      </c>
      <c r="D41" s="3">
        <v>9.9857567639999996</v>
      </c>
      <c r="E41" s="3">
        <v>-65.279443319999999</v>
      </c>
      <c r="F41" s="4">
        <v>0.25</v>
      </c>
      <c r="G41" s="4">
        <v>50</v>
      </c>
      <c r="H41" s="4">
        <v>50</v>
      </c>
      <c r="I41" s="3">
        <v>1965.0160000000001</v>
      </c>
      <c r="J41" s="3">
        <v>1981.164</v>
      </c>
      <c r="K41" s="3">
        <f t="shared" si="0"/>
        <v>16.147999999999911</v>
      </c>
      <c r="L41" s="2">
        <v>17</v>
      </c>
      <c r="M41" s="2" t="s">
        <v>23</v>
      </c>
      <c r="N41" s="4">
        <v>50</v>
      </c>
      <c r="O41" s="5">
        <v>26.8</v>
      </c>
      <c r="P41" s="6">
        <v>20.399999999999999</v>
      </c>
      <c r="Q41" s="7">
        <v>705</v>
      </c>
      <c r="R41" s="8">
        <v>592</v>
      </c>
      <c r="S41" s="8">
        <v>1746</v>
      </c>
      <c r="T41" s="8">
        <v>-1041</v>
      </c>
      <c r="U41" s="3">
        <v>-963.82643449708303</v>
      </c>
      <c r="V41" s="7">
        <v>8</v>
      </c>
      <c r="W41" s="7">
        <v>2</v>
      </c>
      <c r="X41" s="9" t="s">
        <v>46</v>
      </c>
      <c r="Y41" s="9">
        <v>0</v>
      </c>
    </row>
    <row r="42" spans="1:25" x14ac:dyDescent="0.4">
      <c r="A42" s="2" t="s">
        <v>68</v>
      </c>
      <c r="B42" s="2" t="s">
        <v>69</v>
      </c>
      <c r="C42" s="28" t="s">
        <v>104</v>
      </c>
      <c r="D42" s="3">
        <v>1.9273</v>
      </c>
      <c r="E42" s="3">
        <v>-67.036150000000006</v>
      </c>
      <c r="F42" s="4">
        <v>1</v>
      </c>
      <c r="G42" s="4">
        <v>100</v>
      </c>
      <c r="H42" s="4">
        <v>100</v>
      </c>
      <c r="I42" s="3">
        <v>1975.54</v>
      </c>
      <c r="J42" s="3">
        <v>2012.13</v>
      </c>
      <c r="K42" s="3">
        <f t="shared" si="0"/>
        <v>36.590000000000146</v>
      </c>
      <c r="L42" s="2">
        <v>3</v>
      </c>
      <c r="M42" s="2" t="s">
        <v>23</v>
      </c>
      <c r="N42" s="4">
        <v>105</v>
      </c>
      <c r="O42" s="5">
        <v>26.2</v>
      </c>
      <c r="P42" s="6">
        <v>19.3</v>
      </c>
      <c r="Q42" s="7">
        <v>3423</v>
      </c>
      <c r="R42" s="8">
        <v>1987</v>
      </c>
      <c r="S42" s="8">
        <v>1987</v>
      </c>
      <c r="T42" s="8">
        <v>1436</v>
      </c>
      <c r="U42" s="3">
        <v>0</v>
      </c>
      <c r="V42" s="7">
        <v>0</v>
      </c>
      <c r="W42" s="7">
        <v>0</v>
      </c>
      <c r="X42" s="9" t="s">
        <v>70</v>
      </c>
      <c r="Y42" s="9">
        <v>0</v>
      </c>
    </row>
    <row r="43" spans="1:25" x14ac:dyDescent="0.4">
      <c r="A43" s="2" t="s">
        <v>71</v>
      </c>
      <c r="B43" s="2" t="s">
        <v>69</v>
      </c>
      <c r="C43" s="28" t="s">
        <v>104</v>
      </c>
      <c r="D43" s="3">
        <v>1.93</v>
      </c>
      <c r="E43" s="3">
        <v>-67.038283329999999</v>
      </c>
      <c r="F43" s="4">
        <v>1</v>
      </c>
      <c r="G43" s="4">
        <v>100</v>
      </c>
      <c r="H43" s="4">
        <v>100</v>
      </c>
      <c r="I43" s="3">
        <v>1975.6189999999999</v>
      </c>
      <c r="J43" s="3">
        <v>2012.13</v>
      </c>
      <c r="K43" s="3">
        <f t="shared" si="0"/>
        <v>36.511000000000195</v>
      </c>
      <c r="L43" s="2">
        <v>3</v>
      </c>
      <c r="M43" s="2" t="s">
        <v>23</v>
      </c>
      <c r="N43" s="4">
        <v>105</v>
      </c>
      <c r="O43" s="5">
        <v>26.2</v>
      </c>
      <c r="P43" s="6">
        <v>19.3</v>
      </c>
      <c r="Q43" s="7">
        <v>3423</v>
      </c>
      <c r="R43" s="8">
        <v>1987</v>
      </c>
      <c r="S43" s="8">
        <v>1987</v>
      </c>
      <c r="T43" s="8">
        <v>1436</v>
      </c>
      <c r="U43" s="3">
        <v>0</v>
      </c>
      <c r="V43" s="7">
        <v>0</v>
      </c>
      <c r="W43" s="7">
        <v>0</v>
      </c>
      <c r="X43" s="9" t="s">
        <v>70</v>
      </c>
      <c r="Y43" s="9">
        <v>0</v>
      </c>
    </row>
    <row r="44" spans="1:25" x14ac:dyDescent="0.4">
      <c r="A44" s="2" t="s">
        <v>72</v>
      </c>
      <c r="B44" s="2" t="s">
        <v>53</v>
      </c>
      <c r="C44" s="28" t="s">
        <v>103</v>
      </c>
      <c r="D44" s="3">
        <v>6.0969439999999997</v>
      </c>
      <c r="E44" s="3">
        <v>-61.393611</v>
      </c>
      <c r="F44" s="4">
        <v>0.2</v>
      </c>
      <c r="G44" s="4">
        <v>40</v>
      </c>
      <c r="H44" s="4">
        <v>50</v>
      </c>
      <c r="I44" s="3">
        <v>2004.4985000000001</v>
      </c>
      <c r="J44" s="3">
        <v>2011.2639999999999</v>
      </c>
      <c r="K44" s="3">
        <f t="shared" si="0"/>
        <v>6.7654999999997472</v>
      </c>
      <c r="L44" s="2">
        <v>5</v>
      </c>
      <c r="M44" s="2" t="s">
        <v>23</v>
      </c>
      <c r="N44" s="4">
        <v>220</v>
      </c>
      <c r="O44" s="20">
        <v>25.5</v>
      </c>
      <c r="P44" s="21">
        <v>19.7</v>
      </c>
      <c r="Q44" s="22">
        <v>2974</v>
      </c>
      <c r="R44" s="8">
        <v>1525</v>
      </c>
      <c r="S44" s="8">
        <v>1655</v>
      </c>
      <c r="T44" s="8">
        <v>1319</v>
      </c>
      <c r="U44" s="3">
        <v>-53.1833358764708</v>
      </c>
      <c r="V44" s="7">
        <v>0</v>
      </c>
      <c r="W44" s="7">
        <v>0</v>
      </c>
      <c r="X44" s="9" t="s">
        <v>50</v>
      </c>
      <c r="Y44" s="9">
        <v>0</v>
      </c>
    </row>
    <row r="45" spans="1:25" x14ac:dyDescent="0.4">
      <c r="A45" s="2" t="s">
        <v>73</v>
      </c>
      <c r="B45" s="2" t="s">
        <v>53</v>
      </c>
      <c r="C45" s="28" t="s">
        <v>103</v>
      </c>
      <c r="D45" s="3">
        <v>6.0969439999999997</v>
      </c>
      <c r="E45" s="3">
        <v>-61.4</v>
      </c>
      <c r="F45" s="4">
        <v>0.1</v>
      </c>
      <c r="G45" s="4">
        <v>20</v>
      </c>
      <c r="H45" s="4">
        <v>50</v>
      </c>
      <c r="I45" s="3">
        <v>2000.183</v>
      </c>
      <c r="J45" s="3">
        <v>2011.203</v>
      </c>
      <c r="K45" s="3">
        <f t="shared" si="0"/>
        <v>11.019999999999982</v>
      </c>
      <c r="L45" s="2">
        <v>7</v>
      </c>
      <c r="M45" s="2" t="s">
        <v>38</v>
      </c>
      <c r="N45" s="4">
        <v>760</v>
      </c>
      <c r="O45" s="20">
        <v>25.5</v>
      </c>
      <c r="P45" s="21">
        <v>19.7</v>
      </c>
      <c r="Q45" s="22">
        <v>3000</v>
      </c>
      <c r="R45" s="8">
        <v>1645</v>
      </c>
      <c r="S45" s="8">
        <v>1714</v>
      </c>
      <c r="T45" s="8">
        <v>1286</v>
      </c>
      <c r="U45" s="3">
        <v>-45.843335876476601</v>
      </c>
      <c r="V45" s="7">
        <v>0</v>
      </c>
      <c r="W45" s="7">
        <v>0</v>
      </c>
      <c r="X45" s="9" t="s">
        <v>50</v>
      </c>
      <c r="Y45" s="9">
        <v>0</v>
      </c>
    </row>
    <row r="46" spans="1:25" x14ac:dyDescent="0.4">
      <c r="A46" s="2" t="s">
        <v>74</v>
      </c>
      <c r="B46" s="2" t="s">
        <v>53</v>
      </c>
      <c r="C46" s="28" t="s">
        <v>103</v>
      </c>
      <c r="D46" s="3">
        <v>5.9702780000000004</v>
      </c>
      <c r="E46" s="3">
        <v>-61.400556000000002</v>
      </c>
      <c r="F46" s="4">
        <v>0.1</v>
      </c>
      <c r="G46" s="4">
        <v>20</v>
      </c>
      <c r="H46" s="4">
        <v>50</v>
      </c>
      <c r="I46" s="3">
        <v>2003.4985000000001</v>
      </c>
      <c r="J46" s="3">
        <v>2011.2049999999999</v>
      </c>
      <c r="K46" s="3">
        <f t="shared" si="0"/>
        <v>7.7064999999997781</v>
      </c>
      <c r="L46" s="2">
        <v>6</v>
      </c>
      <c r="M46" s="2" t="s">
        <v>75</v>
      </c>
      <c r="N46" s="4">
        <v>1320</v>
      </c>
      <c r="O46" s="20">
        <v>20.399999999999999</v>
      </c>
      <c r="P46" s="21">
        <v>14.6</v>
      </c>
      <c r="Q46" s="22">
        <v>4500</v>
      </c>
      <c r="R46" s="8">
        <v>1233</v>
      </c>
      <c r="S46" s="8">
        <v>1426</v>
      </c>
      <c r="T46" s="8">
        <v>3074</v>
      </c>
      <c r="U46" s="3">
        <v>-49.51</v>
      </c>
      <c r="V46" s="7">
        <v>0</v>
      </c>
      <c r="W46" s="7">
        <v>0</v>
      </c>
      <c r="X46" s="9" t="s">
        <v>50</v>
      </c>
      <c r="Y46" s="9">
        <v>0</v>
      </c>
    </row>
    <row r="47" spans="1:25" x14ac:dyDescent="0.4">
      <c r="A47" s="2" t="s">
        <v>76</v>
      </c>
      <c r="B47" s="2" t="s">
        <v>18</v>
      </c>
      <c r="C47" s="28" t="s">
        <v>101</v>
      </c>
      <c r="D47" s="3">
        <v>8.6585330000000003</v>
      </c>
      <c r="E47" s="3">
        <v>-71.404482999999999</v>
      </c>
      <c r="F47" s="4">
        <v>0.25</v>
      </c>
      <c r="G47" s="4">
        <v>50</v>
      </c>
      <c r="H47" s="4">
        <v>50</v>
      </c>
      <c r="I47" s="3">
        <v>1968.809</v>
      </c>
      <c r="J47" s="3">
        <v>2016.25</v>
      </c>
      <c r="K47" s="3">
        <f t="shared" si="0"/>
        <v>47.441000000000031</v>
      </c>
      <c r="L47" s="2">
        <v>28</v>
      </c>
      <c r="M47" s="2" t="s">
        <v>38</v>
      </c>
      <c r="N47" s="4">
        <v>2318</v>
      </c>
      <c r="O47" s="5">
        <v>14.3</v>
      </c>
      <c r="P47" s="6">
        <v>6.9</v>
      </c>
      <c r="Q47" s="7">
        <v>1326</v>
      </c>
      <c r="R47" s="8">
        <v>1103</v>
      </c>
      <c r="S47" s="8">
        <v>1323</v>
      </c>
      <c r="T47" s="8">
        <v>3</v>
      </c>
      <c r="U47" s="3">
        <v>-266.387069702139</v>
      </c>
      <c r="V47" s="7">
        <v>4</v>
      </c>
      <c r="W47" s="7">
        <v>2</v>
      </c>
      <c r="X47" s="9" t="s">
        <v>20</v>
      </c>
      <c r="Y47" s="9">
        <v>0</v>
      </c>
    </row>
    <row r="48" spans="1:25" x14ac:dyDescent="0.4">
      <c r="A48" s="2" t="s">
        <v>77</v>
      </c>
      <c r="B48" s="2" t="s">
        <v>18</v>
      </c>
      <c r="C48" s="28" t="s">
        <v>101</v>
      </c>
      <c r="D48" s="3">
        <v>8.6237999999999992</v>
      </c>
      <c r="E48" s="3">
        <v>-71.139633000000003</v>
      </c>
      <c r="F48" s="4">
        <v>0.25</v>
      </c>
      <c r="G48" s="4">
        <v>50</v>
      </c>
      <c r="H48" s="4">
        <v>50</v>
      </c>
      <c r="I48" s="3">
        <v>1968.809</v>
      </c>
      <c r="J48" s="3">
        <v>2016.2525000000001</v>
      </c>
      <c r="K48" s="3">
        <f t="shared" si="0"/>
        <v>47.443500000000085</v>
      </c>
      <c r="L48" s="2">
        <v>28</v>
      </c>
      <c r="M48" s="2" t="s">
        <v>38</v>
      </c>
      <c r="N48" s="4">
        <v>2312</v>
      </c>
      <c r="O48" s="5">
        <v>17.8</v>
      </c>
      <c r="P48" s="6">
        <v>10.9</v>
      </c>
      <c r="Q48" s="7">
        <v>1414</v>
      </c>
      <c r="R48" s="8">
        <v>1077</v>
      </c>
      <c r="S48" s="8">
        <v>1423</v>
      </c>
      <c r="T48" s="8">
        <v>-9</v>
      </c>
      <c r="U48" s="3">
        <v>-184.62407175292799</v>
      </c>
      <c r="V48" s="7">
        <v>4</v>
      </c>
      <c r="W48" s="7">
        <v>2</v>
      </c>
      <c r="X48" s="9" t="s">
        <v>20</v>
      </c>
      <c r="Y48" s="9">
        <v>0</v>
      </c>
    </row>
    <row r="49" spans="1:25" x14ac:dyDescent="0.4">
      <c r="A49" s="2" t="s">
        <v>78</v>
      </c>
      <c r="B49" s="2" t="s">
        <v>18</v>
      </c>
      <c r="C49" s="28" t="s">
        <v>101</v>
      </c>
      <c r="D49" s="3">
        <v>8.6411999999999995</v>
      </c>
      <c r="E49" s="3">
        <v>-71.411517000000003</v>
      </c>
      <c r="F49" s="4">
        <v>0.25</v>
      </c>
      <c r="G49" s="4">
        <v>50</v>
      </c>
      <c r="H49" s="4">
        <v>50</v>
      </c>
      <c r="I49" s="3">
        <v>1961.51</v>
      </c>
      <c r="J49" s="3">
        <v>2016.2635</v>
      </c>
      <c r="K49" s="3">
        <f t="shared" si="0"/>
        <v>54.753500000000031</v>
      </c>
      <c r="L49" s="2">
        <v>34</v>
      </c>
      <c r="M49" s="2" t="s">
        <v>38</v>
      </c>
      <c r="N49" s="4">
        <v>2421</v>
      </c>
      <c r="O49" s="5">
        <v>14.3</v>
      </c>
      <c r="P49" s="6">
        <v>6.9</v>
      </c>
      <c r="Q49" s="7">
        <v>1326</v>
      </c>
      <c r="R49" s="8">
        <v>1039</v>
      </c>
      <c r="S49" s="8">
        <v>1281</v>
      </c>
      <c r="T49" s="8">
        <v>45</v>
      </c>
      <c r="U49" s="3">
        <v>-251.86230649414799</v>
      </c>
      <c r="V49" s="7">
        <v>4</v>
      </c>
      <c r="W49" s="7">
        <v>2</v>
      </c>
      <c r="X49" s="9" t="s">
        <v>20</v>
      </c>
      <c r="Y49" s="9">
        <v>0</v>
      </c>
    </row>
    <row r="50" spans="1:25" x14ac:dyDescent="0.4">
      <c r="A50" s="2" t="s">
        <v>79</v>
      </c>
      <c r="B50" s="2" t="s">
        <v>18</v>
      </c>
      <c r="C50" s="28" t="s">
        <v>101</v>
      </c>
      <c r="D50" s="3">
        <v>8.6411999999999995</v>
      </c>
      <c r="E50" s="3">
        <v>-71.411517000000003</v>
      </c>
      <c r="F50" s="4">
        <v>0.25</v>
      </c>
      <c r="G50" s="4">
        <v>50</v>
      </c>
      <c r="H50" s="4">
        <v>50</v>
      </c>
      <c r="I50" s="3">
        <v>1968.6010000000001</v>
      </c>
      <c r="J50" s="3">
        <v>2016.2665</v>
      </c>
      <c r="K50" s="3">
        <f t="shared" si="0"/>
        <v>47.665499999999838</v>
      </c>
      <c r="L50" s="2">
        <v>27</v>
      </c>
      <c r="M50" s="2" t="s">
        <v>38</v>
      </c>
      <c r="N50" s="4">
        <v>2321</v>
      </c>
      <c r="O50" s="5">
        <v>14.3</v>
      </c>
      <c r="P50" s="6">
        <v>6.9</v>
      </c>
      <c r="Q50" s="7">
        <v>1326</v>
      </c>
      <c r="R50" s="8">
        <v>1039</v>
      </c>
      <c r="S50" s="8">
        <v>1281</v>
      </c>
      <c r="T50" s="8">
        <v>45</v>
      </c>
      <c r="U50" s="3">
        <v>-251.86230649414799</v>
      </c>
      <c r="V50" s="7">
        <v>4</v>
      </c>
      <c r="W50" s="7">
        <v>2</v>
      </c>
      <c r="X50" s="9" t="s">
        <v>20</v>
      </c>
      <c r="Y50" s="9">
        <v>0</v>
      </c>
    </row>
    <row r="51" spans="1:25" x14ac:dyDescent="0.4">
      <c r="A51" s="2" t="s">
        <v>80</v>
      </c>
      <c r="B51" s="2" t="s">
        <v>18</v>
      </c>
      <c r="C51" s="28" t="s">
        <v>101</v>
      </c>
      <c r="D51" s="3">
        <v>8.6411169999999995</v>
      </c>
      <c r="E51" s="3">
        <v>-71.403082999999995</v>
      </c>
      <c r="F51" s="4">
        <v>0.25</v>
      </c>
      <c r="G51" s="4">
        <v>50</v>
      </c>
      <c r="H51" s="4">
        <v>50</v>
      </c>
      <c r="I51" s="3">
        <v>1961.7809999999999</v>
      </c>
      <c r="J51" s="3">
        <v>2016.2584999999999</v>
      </c>
      <c r="K51" s="3">
        <f t="shared" si="0"/>
        <v>54.477499999999964</v>
      </c>
      <c r="L51" s="2">
        <v>33</v>
      </c>
      <c r="M51" s="2" t="s">
        <v>19</v>
      </c>
      <c r="N51" s="4">
        <v>2449</v>
      </c>
      <c r="O51" s="5">
        <v>14.3</v>
      </c>
      <c r="P51" s="6">
        <v>6.9</v>
      </c>
      <c r="Q51" s="7">
        <v>1326</v>
      </c>
      <c r="R51" s="8">
        <v>1071</v>
      </c>
      <c r="S51" s="8">
        <v>1297</v>
      </c>
      <c r="T51" s="8">
        <v>29</v>
      </c>
      <c r="U51" s="3">
        <v>-253.75890649414799</v>
      </c>
      <c r="V51" s="7">
        <v>4</v>
      </c>
      <c r="W51" s="7">
        <v>2</v>
      </c>
      <c r="X51" s="9" t="s">
        <v>20</v>
      </c>
      <c r="Y51" s="9">
        <v>0</v>
      </c>
    </row>
    <row r="52" spans="1:25" x14ac:dyDescent="0.4">
      <c r="A52" s="2" t="s">
        <v>81</v>
      </c>
      <c r="B52" s="2" t="s">
        <v>18</v>
      </c>
      <c r="C52" s="28" t="s">
        <v>101</v>
      </c>
      <c r="D52" s="3">
        <v>8.6340330000000005</v>
      </c>
      <c r="E52" s="3">
        <v>-71.403017000000006</v>
      </c>
      <c r="F52" s="4">
        <v>0.25</v>
      </c>
      <c r="G52" s="4">
        <v>50</v>
      </c>
      <c r="H52" s="4">
        <v>50</v>
      </c>
      <c r="I52" s="3">
        <v>1967.521</v>
      </c>
      <c r="J52" s="3">
        <v>2016.261</v>
      </c>
      <c r="K52" s="3">
        <f t="shared" si="0"/>
        <v>48.740000000000009</v>
      </c>
      <c r="L52" s="2">
        <v>26</v>
      </c>
      <c r="M52" s="2" t="s">
        <v>38</v>
      </c>
      <c r="N52" s="4">
        <v>2452</v>
      </c>
      <c r="O52" s="5">
        <v>14.3</v>
      </c>
      <c r="P52" s="6">
        <v>6.9</v>
      </c>
      <c r="Q52" s="7">
        <v>1326</v>
      </c>
      <c r="R52" s="8">
        <v>1009</v>
      </c>
      <c r="S52" s="8">
        <v>1270</v>
      </c>
      <c r="T52" s="8">
        <v>56</v>
      </c>
      <c r="U52" s="3">
        <v>-261.45990649414699</v>
      </c>
      <c r="V52" s="7">
        <v>4</v>
      </c>
      <c r="W52" s="7">
        <v>2</v>
      </c>
      <c r="X52" s="9" t="s">
        <v>20</v>
      </c>
      <c r="Y52" s="9">
        <v>0</v>
      </c>
    </row>
    <row r="53" spans="1:25" ht="18" x14ac:dyDescent="0.55000000000000004">
      <c r="A53" s="41" t="s">
        <v>88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1:25" ht="56.1" customHeight="1" x14ac:dyDescent="0.55000000000000004">
      <c r="A54" s="38" t="s">
        <v>89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</row>
    <row r="55" spans="1:25" ht="18" x14ac:dyDescent="0.55000000000000004">
      <c r="A55" s="39" t="s">
        <v>90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ht="18" x14ac:dyDescent="0.55000000000000004">
      <c r="A56" s="39" t="s">
        <v>91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spans="1:25" x14ac:dyDescent="0.55000000000000004">
      <c r="A57" s="26" t="s">
        <v>98</v>
      </c>
    </row>
  </sheetData>
  <mergeCells count="9">
    <mergeCell ref="A54:Y54"/>
    <mergeCell ref="A55:Y55"/>
    <mergeCell ref="A56:Y56"/>
    <mergeCell ref="A1:E1"/>
    <mergeCell ref="F1:L1"/>
    <mergeCell ref="M1:N1"/>
    <mergeCell ref="O1:W1"/>
    <mergeCell ref="X1:Y1"/>
    <mergeCell ref="A53:Y5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/>
  </sheetViews>
  <sheetFormatPr defaultRowHeight="14.4" x14ac:dyDescent="0.55000000000000004"/>
  <sheetData>
    <row r="1" spans="1:28" x14ac:dyDescent="0.55000000000000004">
      <c r="A1" t="s">
        <v>106</v>
      </c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112</v>
      </c>
      <c r="H1" t="s">
        <v>113</v>
      </c>
      <c r="I1" t="s">
        <v>114</v>
      </c>
      <c r="J1" t="s">
        <v>115</v>
      </c>
      <c r="K1" t="s">
        <v>116</v>
      </c>
      <c r="L1" t="s">
        <v>117</v>
      </c>
      <c r="M1" t="s">
        <v>118</v>
      </c>
      <c r="N1" t="s">
        <v>119</v>
      </c>
      <c r="O1" t="s">
        <v>120</v>
      </c>
      <c r="P1" t="s">
        <v>121</v>
      </c>
      <c r="Q1" t="s">
        <v>122</v>
      </c>
      <c r="R1" t="s">
        <v>123</v>
      </c>
      <c r="S1" t="s">
        <v>124</v>
      </c>
      <c r="T1" t="s">
        <v>125</v>
      </c>
      <c r="U1" t="s">
        <v>126</v>
      </c>
      <c r="V1" t="s">
        <v>127</v>
      </c>
      <c r="W1" t="s">
        <v>128</v>
      </c>
      <c r="X1" t="s">
        <v>129</v>
      </c>
      <c r="Y1" t="s">
        <v>130</v>
      </c>
      <c r="Z1" t="s">
        <v>131</v>
      </c>
      <c r="AA1" t="s">
        <v>132</v>
      </c>
      <c r="AB1" t="s">
        <v>133</v>
      </c>
    </row>
    <row r="2" spans="1:28" x14ac:dyDescent="0.55000000000000004">
      <c r="A2" t="s">
        <v>17</v>
      </c>
      <c r="B2" t="s">
        <v>99</v>
      </c>
      <c r="C2">
        <v>-71.5</v>
      </c>
      <c r="D2">
        <v>8.75</v>
      </c>
      <c r="E2">
        <v>1000</v>
      </c>
      <c r="F2">
        <v>22.9</v>
      </c>
      <c r="G2">
        <v>16.600000000000001</v>
      </c>
      <c r="H2">
        <v>1200</v>
      </c>
      <c r="I2">
        <v>3</v>
      </c>
      <c r="J2">
        <v>794</v>
      </c>
      <c r="K2">
        <v>1539</v>
      </c>
      <c r="L2">
        <v>-339</v>
      </c>
      <c r="M2">
        <v>-404.58300000000003</v>
      </c>
      <c r="N2">
        <v>-1.2712851060000001</v>
      </c>
      <c r="O2">
        <v>-0.10115302700000001</v>
      </c>
      <c r="P2" t="s">
        <v>134</v>
      </c>
      <c r="Q2" t="s">
        <v>135</v>
      </c>
      <c r="R2">
        <v>1.1912103000000001</v>
      </c>
      <c r="S2">
        <v>1.5500911079999999</v>
      </c>
      <c r="T2">
        <v>1.370650704</v>
      </c>
      <c r="U2">
        <v>176.84812650000001</v>
      </c>
      <c r="V2">
        <v>2.8465179190000001</v>
      </c>
      <c r="W2">
        <v>3.6982227920000001</v>
      </c>
      <c r="X2">
        <v>0.10191656</v>
      </c>
      <c r="Y2">
        <v>3.800139352</v>
      </c>
      <c r="Z2">
        <v>322</v>
      </c>
      <c r="AA2">
        <v>0.64500000000000002</v>
      </c>
      <c r="AB2">
        <v>28.495999999999999</v>
      </c>
    </row>
    <row r="3" spans="1:28" x14ac:dyDescent="0.55000000000000004">
      <c r="A3" t="s">
        <v>21</v>
      </c>
      <c r="B3" t="s">
        <v>100</v>
      </c>
      <c r="C3">
        <v>-71.010000000000005</v>
      </c>
      <c r="D3">
        <v>7.46</v>
      </c>
      <c r="E3">
        <v>141</v>
      </c>
      <c r="F3">
        <v>26.8</v>
      </c>
      <c r="G3">
        <v>20.5</v>
      </c>
      <c r="H3">
        <v>1776</v>
      </c>
      <c r="I3">
        <v>4</v>
      </c>
      <c r="J3">
        <v>1298</v>
      </c>
      <c r="K3">
        <v>1734</v>
      </c>
      <c r="L3">
        <v>42</v>
      </c>
      <c r="M3">
        <v>-427.65600000000001</v>
      </c>
      <c r="N3">
        <v>0.53836845700000002</v>
      </c>
      <c r="O3">
        <v>1.297395045</v>
      </c>
      <c r="P3" t="s">
        <v>136</v>
      </c>
      <c r="Q3" t="s">
        <v>135</v>
      </c>
      <c r="R3">
        <v>2.2043020449999999</v>
      </c>
      <c r="S3">
        <v>2.8312893080000001</v>
      </c>
      <c r="T3">
        <v>2.5177956770000001</v>
      </c>
      <c r="U3">
        <v>113.5001882</v>
      </c>
      <c r="V3">
        <v>2.4887752110000001</v>
      </c>
      <c r="W3">
        <v>2.6153148939999999</v>
      </c>
      <c r="X3">
        <v>0.38660815900000001</v>
      </c>
      <c r="Y3">
        <v>3.0019230530000001</v>
      </c>
      <c r="Z3">
        <v>346</v>
      </c>
      <c r="AA3">
        <v>0.505</v>
      </c>
      <c r="AB3">
        <v>26.733499999999999</v>
      </c>
    </row>
    <row r="4" spans="1:28" x14ac:dyDescent="0.55000000000000004">
      <c r="A4" t="s">
        <v>24</v>
      </c>
      <c r="B4" t="s">
        <v>100</v>
      </c>
      <c r="C4">
        <v>-71.010000000000005</v>
      </c>
      <c r="D4">
        <v>7.46</v>
      </c>
      <c r="E4">
        <v>143</v>
      </c>
      <c r="F4">
        <v>26.8</v>
      </c>
      <c r="G4">
        <v>20.5</v>
      </c>
      <c r="H4">
        <v>1776</v>
      </c>
      <c r="I4">
        <v>4</v>
      </c>
      <c r="J4">
        <v>1298</v>
      </c>
      <c r="K4">
        <v>1734</v>
      </c>
      <c r="L4">
        <v>42</v>
      </c>
      <c r="M4">
        <v>-427.65600000000001</v>
      </c>
      <c r="N4">
        <v>0.53803344099999995</v>
      </c>
      <c r="O4">
        <v>1.296290602</v>
      </c>
      <c r="P4" t="s">
        <v>136</v>
      </c>
      <c r="Q4" t="s">
        <v>135</v>
      </c>
      <c r="R4">
        <v>3.4313949689999999</v>
      </c>
      <c r="S4">
        <v>4.1361753160000001</v>
      </c>
      <c r="T4">
        <v>3.7837851429999998</v>
      </c>
      <c r="U4">
        <v>102.6398907</v>
      </c>
      <c r="V4">
        <v>1.858835636</v>
      </c>
      <c r="W4">
        <v>2.0203636390000002</v>
      </c>
      <c r="X4">
        <v>0.90171076299999997</v>
      </c>
      <c r="Y4">
        <v>2.9220744019999998</v>
      </c>
      <c r="Z4">
        <v>290</v>
      </c>
      <c r="AA4">
        <v>0.53949999999999998</v>
      </c>
      <c r="AB4">
        <v>21.213999999999999</v>
      </c>
    </row>
    <row r="5" spans="1:28" x14ac:dyDescent="0.55000000000000004">
      <c r="A5" t="s">
        <v>25</v>
      </c>
      <c r="B5" t="s">
        <v>100</v>
      </c>
      <c r="C5">
        <v>-71.010000000000005</v>
      </c>
      <c r="D5">
        <v>7.46</v>
      </c>
      <c r="E5">
        <v>144</v>
      </c>
      <c r="F5">
        <v>26.8</v>
      </c>
      <c r="G5">
        <v>20.5</v>
      </c>
      <c r="H5">
        <v>1776</v>
      </c>
      <c r="I5">
        <v>4</v>
      </c>
      <c r="J5">
        <v>1298</v>
      </c>
      <c r="K5">
        <v>1734</v>
      </c>
      <c r="L5">
        <v>42</v>
      </c>
      <c r="M5">
        <v>-427.65600000000001</v>
      </c>
      <c r="N5">
        <v>0.53786593400000005</v>
      </c>
      <c r="O5">
        <v>1.29573838</v>
      </c>
      <c r="P5" t="s">
        <v>136</v>
      </c>
      <c r="Q5" t="s">
        <v>135</v>
      </c>
      <c r="R5">
        <v>2.366640276</v>
      </c>
      <c r="S5">
        <v>2.5618508360000001</v>
      </c>
      <c r="T5">
        <v>2.4642455559999998</v>
      </c>
      <c r="U5">
        <v>206.2297341</v>
      </c>
      <c r="V5">
        <v>1.1360726059999999</v>
      </c>
      <c r="W5">
        <v>2.3612657879999999</v>
      </c>
      <c r="X5">
        <v>0.59051896400000004</v>
      </c>
      <c r="Y5">
        <v>2.951784752</v>
      </c>
      <c r="Z5">
        <v>248</v>
      </c>
      <c r="AA5">
        <v>0.57450000000000001</v>
      </c>
      <c r="AB5">
        <v>35.289000000000001</v>
      </c>
    </row>
    <row r="6" spans="1:28" x14ac:dyDescent="0.55000000000000004">
      <c r="A6" t="s">
        <v>26</v>
      </c>
      <c r="B6" t="s">
        <v>100</v>
      </c>
      <c r="C6">
        <v>-71.010000000000005</v>
      </c>
      <c r="D6">
        <v>7.46</v>
      </c>
      <c r="E6">
        <v>138</v>
      </c>
      <c r="F6">
        <v>26.8</v>
      </c>
      <c r="G6">
        <v>20.5</v>
      </c>
      <c r="H6">
        <v>1776</v>
      </c>
      <c r="I6">
        <v>4</v>
      </c>
      <c r="J6">
        <v>1298</v>
      </c>
      <c r="K6">
        <v>1734</v>
      </c>
      <c r="L6">
        <v>42</v>
      </c>
      <c r="M6">
        <v>-427.65600000000001</v>
      </c>
      <c r="N6">
        <v>0.53887098</v>
      </c>
      <c r="O6">
        <v>1.299051709</v>
      </c>
      <c r="P6" t="s">
        <v>136</v>
      </c>
      <c r="Q6" t="s">
        <v>135</v>
      </c>
      <c r="R6">
        <v>2.2425481569999999</v>
      </c>
      <c r="S6">
        <v>2.744751967</v>
      </c>
      <c r="T6">
        <v>2.4936500619999999</v>
      </c>
      <c r="U6">
        <v>135.57886679999999</v>
      </c>
      <c r="V6">
        <v>1.331212246</v>
      </c>
      <c r="W6">
        <v>1.7221154949999999</v>
      </c>
      <c r="X6">
        <v>0.18882479799999999</v>
      </c>
      <c r="Y6">
        <v>1.9109402929999999</v>
      </c>
      <c r="Z6">
        <v>302</v>
      </c>
      <c r="AA6">
        <v>0.59899999999999998</v>
      </c>
      <c r="AB6">
        <v>28.262</v>
      </c>
    </row>
    <row r="7" spans="1:28" x14ac:dyDescent="0.55000000000000004">
      <c r="A7" t="s">
        <v>27</v>
      </c>
      <c r="B7" t="s">
        <v>100</v>
      </c>
      <c r="C7">
        <v>-71.02</v>
      </c>
      <c r="D7">
        <v>7.47</v>
      </c>
      <c r="E7">
        <v>142</v>
      </c>
      <c r="F7">
        <v>26.8</v>
      </c>
      <c r="G7">
        <v>20.5</v>
      </c>
      <c r="H7">
        <v>1776</v>
      </c>
      <c r="I7">
        <v>4</v>
      </c>
      <c r="J7">
        <v>1298</v>
      </c>
      <c r="K7">
        <v>1735</v>
      </c>
      <c r="L7">
        <v>41</v>
      </c>
      <c r="M7">
        <v>-423.661</v>
      </c>
      <c r="N7">
        <v>0.54161821700000001</v>
      </c>
      <c r="O7">
        <v>1.293385467</v>
      </c>
      <c r="P7" t="s">
        <v>136</v>
      </c>
      <c r="Q7" t="s">
        <v>135</v>
      </c>
      <c r="R7">
        <v>3.295541654</v>
      </c>
      <c r="S7">
        <v>3.5999640230000001</v>
      </c>
      <c r="T7">
        <v>3.4477528390000001</v>
      </c>
      <c r="U7">
        <v>77.785526660000002</v>
      </c>
      <c r="V7">
        <v>1.861004216</v>
      </c>
      <c r="W7">
        <v>2.1570489319999999</v>
      </c>
      <c r="X7">
        <v>0.86629397399999997</v>
      </c>
      <c r="Y7">
        <v>3.023342907</v>
      </c>
      <c r="Z7">
        <v>380</v>
      </c>
      <c r="AA7">
        <v>0.498</v>
      </c>
      <c r="AB7">
        <v>19.401</v>
      </c>
    </row>
    <row r="8" spans="1:28" x14ac:dyDescent="0.55000000000000004">
      <c r="A8" t="s">
        <v>28</v>
      </c>
      <c r="B8" t="s">
        <v>100</v>
      </c>
      <c r="C8">
        <v>-71.02</v>
      </c>
      <c r="D8">
        <v>7.47</v>
      </c>
      <c r="E8">
        <v>140</v>
      </c>
      <c r="F8">
        <v>26.8</v>
      </c>
      <c r="G8">
        <v>20.5</v>
      </c>
      <c r="H8">
        <v>1776</v>
      </c>
      <c r="I8">
        <v>4</v>
      </c>
      <c r="J8">
        <v>1298</v>
      </c>
      <c r="K8">
        <v>1735</v>
      </c>
      <c r="L8">
        <v>41</v>
      </c>
      <c r="M8">
        <v>-423.661</v>
      </c>
      <c r="N8">
        <v>0.54195323200000001</v>
      </c>
      <c r="O8">
        <v>1.29448991</v>
      </c>
      <c r="P8" t="s">
        <v>136</v>
      </c>
      <c r="Q8" t="s">
        <v>135</v>
      </c>
      <c r="R8">
        <v>2.4810196489999998</v>
      </c>
      <c r="S8">
        <v>2.6430877160000001</v>
      </c>
      <c r="T8">
        <v>2.5620536820000002</v>
      </c>
      <c r="U8">
        <v>150.2462305</v>
      </c>
      <c r="V8">
        <v>3.1128068820000001</v>
      </c>
      <c r="W8">
        <v>3.5377104199999998</v>
      </c>
      <c r="X8">
        <v>0.345252377</v>
      </c>
      <c r="Y8">
        <v>3.8829627969999998</v>
      </c>
      <c r="Z8">
        <v>244</v>
      </c>
      <c r="AA8">
        <v>0.51049999999999995</v>
      </c>
      <c r="AB8">
        <v>29.976500000000001</v>
      </c>
    </row>
    <row r="9" spans="1:28" x14ac:dyDescent="0.55000000000000004">
      <c r="A9" t="s">
        <v>29</v>
      </c>
      <c r="B9" t="s">
        <v>100</v>
      </c>
      <c r="C9">
        <v>-70.069999999999993</v>
      </c>
      <c r="D9">
        <v>8.6999999999999993</v>
      </c>
      <c r="E9">
        <v>173</v>
      </c>
      <c r="F9">
        <v>27.1</v>
      </c>
      <c r="G9">
        <v>20.8</v>
      </c>
      <c r="H9">
        <v>1388</v>
      </c>
      <c r="I9">
        <v>6</v>
      </c>
      <c r="J9">
        <v>1156</v>
      </c>
      <c r="K9">
        <v>1724</v>
      </c>
      <c r="L9">
        <v>-336</v>
      </c>
      <c r="M9">
        <v>-568.548</v>
      </c>
      <c r="N9">
        <v>-0.95961018799999998</v>
      </c>
      <c r="O9">
        <v>1.785737914</v>
      </c>
      <c r="P9" t="s">
        <v>136</v>
      </c>
      <c r="Q9" t="s">
        <v>135</v>
      </c>
      <c r="R9">
        <v>3.173991585</v>
      </c>
      <c r="S9">
        <v>3.8408337260000001</v>
      </c>
      <c r="T9">
        <v>3.507412655</v>
      </c>
      <c r="U9">
        <v>117.0957978</v>
      </c>
      <c r="V9">
        <v>3.1548106339999999</v>
      </c>
      <c r="W9">
        <v>2.8196000539999999</v>
      </c>
      <c r="X9">
        <v>0.430029891</v>
      </c>
      <c r="Y9">
        <v>3.2496299460000002</v>
      </c>
      <c r="Z9">
        <v>310</v>
      </c>
      <c r="AA9">
        <v>0.5595</v>
      </c>
      <c r="AB9">
        <v>21.999500000000001</v>
      </c>
    </row>
    <row r="10" spans="1:28" x14ac:dyDescent="0.55000000000000004">
      <c r="A10" t="s">
        <v>30</v>
      </c>
      <c r="B10" t="s">
        <v>100</v>
      </c>
      <c r="C10">
        <v>-70.069999999999993</v>
      </c>
      <c r="D10">
        <v>8.6999999999999993</v>
      </c>
      <c r="E10">
        <v>176</v>
      </c>
      <c r="F10">
        <v>27.1</v>
      </c>
      <c r="G10">
        <v>20.8</v>
      </c>
      <c r="H10">
        <v>1388</v>
      </c>
      <c r="I10">
        <v>6</v>
      </c>
      <c r="J10">
        <v>1156</v>
      </c>
      <c r="K10">
        <v>1724</v>
      </c>
      <c r="L10">
        <v>-336</v>
      </c>
      <c r="M10">
        <v>-568.548</v>
      </c>
      <c r="N10">
        <v>-0.96011271099999995</v>
      </c>
      <c r="O10">
        <v>1.784081249</v>
      </c>
      <c r="P10" t="s">
        <v>136</v>
      </c>
      <c r="Q10" t="s">
        <v>135</v>
      </c>
      <c r="R10">
        <v>1.9933983829999999</v>
      </c>
      <c r="S10">
        <v>1.880679872</v>
      </c>
      <c r="T10">
        <v>1.9370391280000001</v>
      </c>
      <c r="U10">
        <v>113.4829388</v>
      </c>
      <c r="V10">
        <v>2.0298289089999999</v>
      </c>
      <c r="W10">
        <v>1.5575688059999999</v>
      </c>
      <c r="X10">
        <v>0.49032916900000001</v>
      </c>
      <c r="Y10">
        <v>2.0478979750000001</v>
      </c>
      <c r="Z10">
        <v>240</v>
      </c>
      <c r="AA10">
        <v>0.53500000000000003</v>
      </c>
      <c r="AB10">
        <v>21.594000000000001</v>
      </c>
    </row>
    <row r="11" spans="1:28" x14ac:dyDescent="0.55000000000000004">
      <c r="A11" t="s">
        <v>31</v>
      </c>
      <c r="B11" t="s">
        <v>100</v>
      </c>
      <c r="C11">
        <v>-70.069999999999993</v>
      </c>
      <c r="D11">
        <v>8.6999999999999993</v>
      </c>
      <c r="E11">
        <v>165</v>
      </c>
      <c r="F11">
        <v>27.1</v>
      </c>
      <c r="G11">
        <v>20.8</v>
      </c>
      <c r="H11">
        <v>1388</v>
      </c>
      <c r="I11">
        <v>6</v>
      </c>
      <c r="J11">
        <v>1156</v>
      </c>
      <c r="K11">
        <v>1724</v>
      </c>
      <c r="L11">
        <v>-336</v>
      </c>
      <c r="M11">
        <v>-568.548</v>
      </c>
      <c r="N11">
        <v>-0.95827012600000006</v>
      </c>
      <c r="O11">
        <v>1.7901556860000001</v>
      </c>
      <c r="P11" t="s">
        <v>136</v>
      </c>
      <c r="Q11" t="s">
        <v>135</v>
      </c>
      <c r="R11">
        <v>3.292189091</v>
      </c>
      <c r="S11">
        <v>3.2317361440000001</v>
      </c>
      <c r="T11">
        <v>3.261962617</v>
      </c>
      <c r="U11">
        <v>80.404282719999998</v>
      </c>
      <c r="V11">
        <v>1.922653647</v>
      </c>
      <c r="W11">
        <v>1.724207606</v>
      </c>
      <c r="X11">
        <v>0.39924180500000001</v>
      </c>
      <c r="Y11">
        <v>2.1234494110000002</v>
      </c>
      <c r="Z11">
        <v>258</v>
      </c>
      <c r="AA11">
        <v>0.53600000000000003</v>
      </c>
      <c r="AB11">
        <v>15.2865</v>
      </c>
    </row>
    <row r="12" spans="1:28" x14ac:dyDescent="0.55000000000000004">
      <c r="A12" t="s">
        <v>32</v>
      </c>
      <c r="B12" t="s">
        <v>100</v>
      </c>
      <c r="C12">
        <v>-70.069999999999993</v>
      </c>
      <c r="D12">
        <v>8.6999999999999993</v>
      </c>
      <c r="E12">
        <v>171</v>
      </c>
      <c r="F12">
        <v>27.1</v>
      </c>
      <c r="G12">
        <v>20.8</v>
      </c>
      <c r="H12">
        <v>1388</v>
      </c>
      <c r="I12">
        <v>6</v>
      </c>
      <c r="J12">
        <v>1156</v>
      </c>
      <c r="K12">
        <v>1724</v>
      </c>
      <c r="L12">
        <v>-336</v>
      </c>
      <c r="M12">
        <v>-568.548</v>
      </c>
      <c r="N12">
        <v>-0.95927517299999998</v>
      </c>
      <c r="O12">
        <v>1.786842357</v>
      </c>
      <c r="P12" t="s">
        <v>136</v>
      </c>
      <c r="Q12" t="s">
        <v>135</v>
      </c>
      <c r="R12">
        <v>3.4208285520000001</v>
      </c>
      <c r="S12">
        <v>2.9794413039999998</v>
      </c>
      <c r="T12">
        <v>3.2001349280000002</v>
      </c>
      <c r="U12">
        <v>115.8207656</v>
      </c>
      <c r="V12">
        <v>1.5684498090000001</v>
      </c>
      <c r="W12">
        <v>1.878141608</v>
      </c>
      <c r="X12">
        <v>0.44365576800000001</v>
      </c>
      <c r="Y12">
        <v>2.3217973760000001</v>
      </c>
      <c r="Z12">
        <v>248</v>
      </c>
      <c r="AA12">
        <v>0.55300000000000005</v>
      </c>
      <c r="AB12">
        <v>22.8735</v>
      </c>
    </row>
    <row r="13" spans="1:28" x14ac:dyDescent="0.55000000000000004">
      <c r="A13" t="s">
        <v>33</v>
      </c>
      <c r="B13" t="s">
        <v>100</v>
      </c>
      <c r="C13">
        <v>-70.08</v>
      </c>
      <c r="D13">
        <v>8.7200000000000006</v>
      </c>
      <c r="E13">
        <v>168</v>
      </c>
      <c r="F13">
        <v>27.2</v>
      </c>
      <c r="G13">
        <v>20.9</v>
      </c>
      <c r="H13">
        <v>1393</v>
      </c>
      <c r="I13">
        <v>6</v>
      </c>
      <c r="J13">
        <v>1161</v>
      </c>
      <c r="K13">
        <v>1722</v>
      </c>
      <c r="L13">
        <v>-329</v>
      </c>
      <c r="M13">
        <v>-560.94000000000005</v>
      </c>
      <c r="N13">
        <v>-0.93890628600000003</v>
      </c>
      <c r="O13">
        <v>1.7813940020000001</v>
      </c>
      <c r="P13" t="s">
        <v>136</v>
      </c>
      <c r="Q13" t="s">
        <v>135</v>
      </c>
      <c r="R13">
        <v>2.7476402690000001</v>
      </c>
      <c r="S13">
        <v>2.6427423430000001</v>
      </c>
      <c r="T13">
        <v>2.6951913059999999</v>
      </c>
      <c r="U13">
        <v>114.2542649</v>
      </c>
      <c r="V13">
        <v>1.4490551110000001</v>
      </c>
      <c r="W13">
        <v>2.1843770400000002</v>
      </c>
      <c r="X13">
        <v>0.39999984399999999</v>
      </c>
      <c r="Y13">
        <v>2.584376883</v>
      </c>
      <c r="Z13">
        <v>332</v>
      </c>
      <c r="AA13">
        <v>0.59250000000000003</v>
      </c>
      <c r="AB13">
        <v>21.744</v>
      </c>
    </row>
    <row r="14" spans="1:28" x14ac:dyDescent="0.55000000000000004">
      <c r="A14" t="s">
        <v>34</v>
      </c>
      <c r="B14" t="s">
        <v>100</v>
      </c>
      <c r="C14">
        <v>-70.08</v>
      </c>
      <c r="D14">
        <v>8.7200000000000006</v>
      </c>
      <c r="E14">
        <v>169</v>
      </c>
      <c r="F14">
        <v>27.2</v>
      </c>
      <c r="G14">
        <v>20.9</v>
      </c>
      <c r="H14">
        <v>1393</v>
      </c>
      <c r="I14">
        <v>6</v>
      </c>
      <c r="J14">
        <v>1161</v>
      </c>
      <c r="K14">
        <v>1722</v>
      </c>
      <c r="L14">
        <v>-329</v>
      </c>
      <c r="M14">
        <v>-560.94000000000005</v>
      </c>
      <c r="N14">
        <v>-0.93907379400000002</v>
      </c>
      <c r="O14">
        <v>1.78084178</v>
      </c>
      <c r="P14" t="s">
        <v>136</v>
      </c>
      <c r="Q14" t="s">
        <v>135</v>
      </c>
      <c r="R14">
        <v>1.8780331459999999</v>
      </c>
      <c r="S14">
        <v>1.4336970250000001</v>
      </c>
      <c r="T14">
        <v>1.6558650850000001</v>
      </c>
      <c r="U14">
        <v>150.58122230000001</v>
      </c>
      <c r="V14">
        <v>0.80658456099999998</v>
      </c>
      <c r="W14">
        <v>2.2390626980000001</v>
      </c>
      <c r="X14">
        <v>0.24144200800000001</v>
      </c>
      <c r="Y14">
        <v>2.4805047060000001</v>
      </c>
      <c r="Z14">
        <v>274</v>
      </c>
      <c r="AA14">
        <v>0.58050000000000002</v>
      </c>
      <c r="AB14">
        <v>26.020499999999998</v>
      </c>
    </row>
    <row r="15" spans="1:28" x14ac:dyDescent="0.55000000000000004">
      <c r="A15" t="s">
        <v>35</v>
      </c>
      <c r="B15" t="s">
        <v>99</v>
      </c>
      <c r="C15">
        <v>-71.77</v>
      </c>
      <c r="D15">
        <v>8.44</v>
      </c>
      <c r="E15">
        <v>380</v>
      </c>
      <c r="F15">
        <v>24.9</v>
      </c>
      <c r="G15">
        <v>18.399999999999999</v>
      </c>
      <c r="H15">
        <v>1360</v>
      </c>
      <c r="I15">
        <v>6</v>
      </c>
      <c r="J15">
        <v>1106</v>
      </c>
      <c r="K15">
        <v>1708</v>
      </c>
      <c r="L15">
        <v>-348</v>
      </c>
      <c r="M15">
        <v>-230.233</v>
      </c>
      <c r="N15">
        <v>-0.63505339299999997</v>
      </c>
      <c r="O15">
        <v>0.86031886599999996</v>
      </c>
      <c r="P15" t="s">
        <v>136</v>
      </c>
      <c r="Q15" t="s">
        <v>135</v>
      </c>
      <c r="R15">
        <v>3.028651457</v>
      </c>
      <c r="S15">
        <v>2.6710598590000001</v>
      </c>
      <c r="T15">
        <v>2.8498556580000001</v>
      </c>
      <c r="U15">
        <v>81.251285949999996</v>
      </c>
      <c r="V15">
        <v>1.971956145</v>
      </c>
      <c r="W15">
        <v>2.655771546</v>
      </c>
      <c r="X15">
        <v>0.22774620500000001</v>
      </c>
      <c r="Y15">
        <v>2.8835177509999999</v>
      </c>
      <c r="Z15">
        <v>314</v>
      </c>
      <c r="AA15">
        <v>0.53900000000000003</v>
      </c>
      <c r="AB15">
        <v>18.109500000000001</v>
      </c>
    </row>
    <row r="16" spans="1:28" x14ac:dyDescent="0.55000000000000004">
      <c r="A16" t="s">
        <v>36</v>
      </c>
      <c r="B16" t="s">
        <v>99</v>
      </c>
      <c r="C16">
        <v>-71.77</v>
      </c>
      <c r="D16">
        <v>8.44</v>
      </c>
      <c r="E16">
        <v>350</v>
      </c>
      <c r="F16">
        <v>24.9</v>
      </c>
      <c r="G16">
        <v>18.399999999999999</v>
      </c>
      <c r="H16">
        <v>1360</v>
      </c>
      <c r="I16">
        <v>6</v>
      </c>
      <c r="J16">
        <v>1106</v>
      </c>
      <c r="K16">
        <v>1708</v>
      </c>
      <c r="L16">
        <v>-348</v>
      </c>
      <c r="M16">
        <v>-230.233</v>
      </c>
      <c r="N16">
        <v>-0.63002816100000003</v>
      </c>
      <c r="O16">
        <v>0.87688551199999998</v>
      </c>
      <c r="P16" t="s">
        <v>136</v>
      </c>
      <c r="Q16" t="s">
        <v>135</v>
      </c>
      <c r="R16">
        <v>2.1261807610000001</v>
      </c>
      <c r="S16">
        <v>1.984686468</v>
      </c>
      <c r="T16">
        <v>2.0554336150000001</v>
      </c>
      <c r="U16">
        <v>144.20331039999999</v>
      </c>
      <c r="V16">
        <v>1.098724177</v>
      </c>
      <c r="W16">
        <v>3.0390589970000002</v>
      </c>
      <c r="X16">
        <v>0.15903265999999999</v>
      </c>
      <c r="Y16">
        <v>3.198091657</v>
      </c>
      <c r="Z16">
        <v>280</v>
      </c>
      <c r="AA16">
        <v>0.56100000000000005</v>
      </c>
      <c r="AB16">
        <v>28.9635</v>
      </c>
    </row>
    <row r="17" spans="1:28" x14ac:dyDescent="0.55000000000000004">
      <c r="A17" t="s">
        <v>37</v>
      </c>
      <c r="B17" t="s">
        <v>101</v>
      </c>
      <c r="C17">
        <v>-71.42</v>
      </c>
      <c r="D17">
        <v>8.58</v>
      </c>
      <c r="E17">
        <v>2310</v>
      </c>
      <c r="F17">
        <v>15.4</v>
      </c>
      <c r="G17">
        <v>8.3000000000000007</v>
      </c>
      <c r="H17">
        <v>1191</v>
      </c>
      <c r="I17">
        <v>5</v>
      </c>
      <c r="J17">
        <v>1017</v>
      </c>
      <c r="K17">
        <v>1277</v>
      </c>
      <c r="L17">
        <v>-86</v>
      </c>
      <c r="M17">
        <v>-263.64999999999998</v>
      </c>
      <c r="N17">
        <v>-1.6596847530000001</v>
      </c>
      <c r="O17">
        <v>-2.383371672</v>
      </c>
      <c r="P17" t="s">
        <v>136</v>
      </c>
      <c r="Q17" t="s">
        <v>137</v>
      </c>
      <c r="R17">
        <v>1.649556341</v>
      </c>
      <c r="S17">
        <v>1.334100466</v>
      </c>
      <c r="T17">
        <v>1.4918284040000001</v>
      </c>
      <c r="U17">
        <v>136.2928393</v>
      </c>
      <c r="V17">
        <v>1.3479398709999999</v>
      </c>
      <c r="W17">
        <v>1.8919494299999999</v>
      </c>
      <c r="X17">
        <v>0.42815166399999999</v>
      </c>
      <c r="Y17">
        <v>2.320101094</v>
      </c>
      <c r="Z17">
        <v>756</v>
      </c>
      <c r="AA17">
        <v>0.54249999999999998</v>
      </c>
      <c r="AB17">
        <v>27.486000000000001</v>
      </c>
    </row>
    <row r="18" spans="1:28" x14ac:dyDescent="0.55000000000000004">
      <c r="A18" t="s">
        <v>39</v>
      </c>
      <c r="B18" t="s">
        <v>101</v>
      </c>
      <c r="C18">
        <v>-71.42</v>
      </c>
      <c r="D18">
        <v>8.58</v>
      </c>
      <c r="E18">
        <v>2320</v>
      </c>
      <c r="F18">
        <v>15.4</v>
      </c>
      <c r="G18">
        <v>8.3000000000000007</v>
      </c>
      <c r="H18">
        <v>1191</v>
      </c>
      <c r="I18">
        <v>5</v>
      </c>
      <c r="J18">
        <v>1017</v>
      </c>
      <c r="K18">
        <v>1277</v>
      </c>
      <c r="L18">
        <v>-86</v>
      </c>
      <c r="M18">
        <v>-263.64999999999998</v>
      </c>
      <c r="N18">
        <v>-1.6613598300000001</v>
      </c>
      <c r="O18">
        <v>-2.388893887</v>
      </c>
      <c r="P18" t="s">
        <v>136</v>
      </c>
      <c r="Q18" t="s">
        <v>137</v>
      </c>
      <c r="R18">
        <v>1.3884323430000001</v>
      </c>
      <c r="S18">
        <v>1.186690757</v>
      </c>
      <c r="T18">
        <v>1.2875615499999999</v>
      </c>
      <c r="U18">
        <v>113.6191254</v>
      </c>
      <c r="V18">
        <v>1.5237394129999999</v>
      </c>
      <c r="W18">
        <v>1.661415447</v>
      </c>
      <c r="X18">
        <v>0.41872805299999999</v>
      </c>
      <c r="Y18">
        <v>2.0801435000000001</v>
      </c>
      <c r="Z18">
        <v>926</v>
      </c>
      <c r="AA18">
        <v>0.53749999999999998</v>
      </c>
      <c r="AB18">
        <v>27.9695</v>
      </c>
    </row>
    <row r="19" spans="1:28" x14ac:dyDescent="0.55000000000000004">
      <c r="A19" t="s">
        <v>40</v>
      </c>
      <c r="B19" t="s">
        <v>101</v>
      </c>
      <c r="C19">
        <v>-71.42</v>
      </c>
      <c r="D19">
        <v>8.58</v>
      </c>
      <c r="E19">
        <v>2430</v>
      </c>
      <c r="F19">
        <v>15.4</v>
      </c>
      <c r="G19">
        <v>8.3000000000000007</v>
      </c>
      <c r="H19">
        <v>1191</v>
      </c>
      <c r="I19">
        <v>5</v>
      </c>
      <c r="J19">
        <v>1017</v>
      </c>
      <c r="K19">
        <v>1277</v>
      </c>
      <c r="L19">
        <v>-86</v>
      </c>
      <c r="M19">
        <v>-263.64999999999998</v>
      </c>
      <c r="N19">
        <v>-1.6797856790000001</v>
      </c>
      <c r="O19">
        <v>-2.4496382570000002</v>
      </c>
      <c r="P19" t="s">
        <v>136</v>
      </c>
      <c r="Q19" t="s">
        <v>137</v>
      </c>
      <c r="R19">
        <v>1.422525448</v>
      </c>
      <c r="S19">
        <v>1.239252802</v>
      </c>
      <c r="T19">
        <v>1.3308891249999999</v>
      </c>
      <c r="U19">
        <v>184.7982332</v>
      </c>
      <c r="V19">
        <v>1.3528839500000001</v>
      </c>
      <c r="W19">
        <v>1.7830863619999999</v>
      </c>
      <c r="X19">
        <v>0.18789403700000001</v>
      </c>
      <c r="Y19">
        <v>1.970980398</v>
      </c>
      <c r="Z19">
        <v>582</v>
      </c>
      <c r="AA19">
        <v>0.48949999999999999</v>
      </c>
      <c r="AB19">
        <v>39.308500000000002</v>
      </c>
    </row>
    <row r="20" spans="1:28" x14ac:dyDescent="0.55000000000000004">
      <c r="A20" t="s">
        <v>41</v>
      </c>
      <c r="B20" t="s">
        <v>101</v>
      </c>
      <c r="C20">
        <v>-71.42</v>
      </c>
      <c r="D20">
        <v>8.58</v>
      </c>
      <c r="E20">
        <v>2430</v>
      </c>
      <c r="F20">
        <v>15.4</v>
      </c>
      <c r="G20">
        <v>8.3000000000000007</v>
      </c>
      <c r="H20">
        <v>1191</v>
      </c>
      <c r="I20">
        <v>5</v>
      </c>
      <c r="J20">
        <v>1017</v>
      </c>
      <c r="K20">
        <v>1277</v>
      </c>
      <c r="L20">
        <v>-86</v>
      </c>
      <c r="M20">
        <v>-263.64999999999998</v>
      </c>
      <c r="N20">
        <v>-1.6797856790000001</v>
      </c>
      <c r="O20">
        <v>-2.4496382570000002</v>
      </c>
      <c r="P20" t="s">
        <v>136</v>
      </c>
      <c r="Q20" t="s">
        <v>137</v>
      </c>
      <c r="R20">
        <v>1.762362561</v>
      </c>
      <c r="S20">
        <v>2.0359403679999999</v>
      </c>
      <c r="T20">
        <v>1.8991514650000001</v>
      </c>
      <c r="U20">
        <v>179.89947409999999</v>
      </c>
      <c r="V20">
        <v>2.3623704170000002</v>
      </c>
      <c r="W20">
        <v>1.7448622659999999</v>
      </c>
      <c r="X20">
        <v>0.71416167500000005</v>
      </c>
      <c r="Y20">
        <v>2.4590239409999999</v>
      </c>
      <c r="Z20">
        <v>572</v>
      </c>
      <c r="AA20">
        <v>0.52500000000000002</v>
      </c>
      <c r="AB20">
        <v>33.141500000000001</v>
      </c>
    </row>
    <row r="21" spans="1:28" x14ac:dyDescent="0.55000000000000004">
      <c r="A21" t="s">
        <v>42</v>
      </c>
      <c r="B21" t="s">
        <v>101</v>
      </c>
      <c r="C21">
        <v>-71.42</v>
      </c>
      <c r="D21">
        <v>8.58</v>
      </c>
      <c r="E21">
        <v>2450</v>
      </c>
      <c r="F21">
        <v>15.4</v>
      </c>
      <c r="G21">
        <v>8.3000000000000007</v>
      </c>
      <c r="H21">
        <v>1191</v>
      </c>
      <c r="I21">
        <v>5</v>
      </c>
      <c r="J21">
        <v>1017</v>
      </c>
      <c r="K21">
        <v>1277</v>
      </c>
      <c r="L21">
        <v>-86</v>
      </c>
      <c r="M21">
        <v>-263.64999999999998</v>
      </c>
      <c r="N21">
        <v>-1.683135834</v>
      </c>
      <c r="O21">
        <v>-2.4606826869999998</v>
      </c>
      <c r="P21" t="s">
        <v>136</v>
      </c>
      <c r="Q21" t="s">
        <v>137</v>
      </c>
      <c r="R21">
        <v>1.444977969</v>
      </c>
      <c r="S21">
        <v>1.756185372</v>
      </c>
      <c r="T21">
        <v>1.60058167</v>
      </c>
      <c r="U21">
        <v>154.8455371</v>
      </c>
      <c r="V21">
        <v>3.072309196</v>
      </c>
      <c r="W21">
        <v>1.313913823</v>
      </c>
      <c r="X21">
        <v>0.236368837</v>
      </c>
      <c r="Y21">
        <v>1.5502826599999999</v>
      </c>
      <c r="Z21">
        <v>774</v>
      </c>
      <c r="AA21">
        <v>0.58750000000000002</v>
      </c>
      <c r="AB21">
        <v>32.375999999999998</v>
      </c>
    </row>
    <row r="22" spans="1:28" x14ac:dyDescent="0.55000000000000004">
      <c r="A22" t="s">
        <v>43</v>
      </c>
      <c r="B22" t="s">
        <v>101</v>
      </c>
      <c r="C22">
        <v>-71.42</v>
      </c>
      <c r="D22">
        <v>8.58</v>
      </c>
      <c r="E22">
        <v>2450</v>
      </c>
      <c r="F22">
        <v>15.4</v>
      </c>
      <c r="G22">
        <v>8.3000000000000007</v>
      </c>
      <c r="H22">
        <v>1191</v>
      </c>
      <c r="I22">
        <v>5</v>
      </c>
      <c r="J22">
        <v>1017</v>
      </c>
      <c r="K22">
        <v>1277</v>
      </c>
      <c r="L22">
        <v>-86</v>
      </c>
      <c r="M22">
        <v>-263.64999999999998</v>
      </c>
      <c r="N22">
        <v>-1.683135834</v>
      </c>
      <c r="O22">
        <v>-2.4606826869999998</v>
      </c>
      <c r="P22" t="s">
        <v>136</v>
      </c>
      <c r="Q22" t="s">
        <v>137</v>
      </c>
      <c r="R22">
        <v>1.190777242</v>
      </c>
      <c r="S22">
        <v>1.7995970189999999</v>
      </c>
      <c r="T22">
        <v>1.4951871299999999</v>
      </c>
      <c r="U22">
        <v>185.3265384</v>
      </c>
      <c r="V22">
        <v>3.1806819019999999</v>
      </c>
      <c r="W22">
        <v>1.2681229979999999</v>
      </c>
      <c r="X22">
        <v>0.93590930900000002</v>
      </c>
      <c r="Y22">
        <v>2.2040323060000002</v>
      </c>
      <c r="Z22">
        <v>634</v>
      </c>
      <c r="AA22">
        <v>0.60950000000000004</v>
      </c>
      <c r="AB22">
        <v>32.307499999999997</v>
      </c>
    </row>
    <row r="23" spans="1:28" x14ac:dyDescent="0.55000000000000004">
      <c r="A23" t="s">
        <v>44</v>
      </c>
      <c r="B23" t="s">
        <v>102</v>
      </c>
      <c r="C23">
        <v>-65.319999999999993</v>
      </c>
      <c r="D23">
        <v>10.01</v>
      </c>
      <c r="E23">
        <v>316</v>
      </c>
      <c r="F23">
        <v>25.7</v>
      </c>
      <c r="G23">
        <v>19.3</v>
      </c>
      <c r="H23">
        <v>793</v>
      </c>
      <c r="I23">
        <v>7</v>
      </c>
      <c r="J23">
        <v>715</v>
      </c>
      <c r="K23">
        <v>1689</v>
      </c>
      <c r="L23">
        <v>-896</v>
      </c>
      <c r="M23">
        <v>-888.42</v>
      </c>
      <c r="N23">
        <v>-3.2724413349999999</v>
      </c>
      <c r="O23">
        <v>2.1931490920000001</v>
      </c>
      <c r="P23" t="s">
        <v>136</v>
      </c>
      <c r="Q23" t="s">
        <v>137</v>
      </c>
      <c r="R23">
        <v>1.811369885</v>
      </c>
      <c r="S23">
        <v>1.3642884829999999</v>
      </c>
      <c r="T23">
        <v>1.5878291840000001</v>
      </c>
      <c r="U23">
        <v>125.5184058</v>
      </c>
      <c r="V23">
        <v>0.87923734499999995</v>
      </c>
      <c r="W23">
        <v>1.824506626</v>
      </c>
      <c r="X23">
        <v>0.26874697600000003</v>
      </c>
      <c r="Y23">
        <v>2.0932536019999999</v>
      </c>
      <c r="Z23">
        <v>468</v>
      </c>
      <c r="AA23">
        <v>0.72050000000000003</v>
      </c>
      <c r="AB23">
        <v>24.341999999999999</v>
      </c>
    </row>
    <row r="24" spans="1:28" x14ac:dyDescent="0.55000000000000004">
      <c r="A24" t="s">
        <v>47</v>
      </c>
      <c r="B24" t="s">
        <v>102</v>
      </c>
      <c r="C24">
        <v>-65.319999999999993</v>
      </c>
      <c r="D24">
        <v>10.01</v>
      </c>
      <c r="E24">
        <v>283</v>
      </c>
      <c r="F24">
        <v>25.7</v>
      </c>
      <c r="G24">
        <v>19.3</v>
      </c>
      <c r="H24">
        <v>793</v>
      </c>
      <c r="I24">
        <v>7</v>
      </c>
      <c r="J24">
        <v>715</v>
      </c>
      <c r="K24">
        <v>1689</v>
      </c>
      <c r="L24">
        <v>-896</v>
      </c>
      <c r="M24">
        <v>-888.42</v>
      </c>
      <c r="N24">
        <v>-3.2669135800000002</v>
      </c>
      <c r="O24">
        <v>2.2113724019999998</v>
      </c>
      <c r="P24" t="s">
        <v>136</v>
      </c>
      <c r="Q24" t="s">
        <v>137</v>
      </c>
      <c r="R24">
        <v>1.702053359</v>
      </c>
      <c r="S24">
        <v>1.8385653630000001</v>
      </c>
      <c r="T24">
        <v>1.770309361</v>
      </c>
      <c r="U24">
        <v>128.51653210000001</v>
      </c>
      <c r="V24">
        <v>0.96636443999999999</v>
      </c>
      <c r="W24">
        <v>2.0323056450000001</v>
      </c>
      <c r="X24">
        <v>0.35031151700000002</v>
      </c>
      <c r="Y24">
        <v>2.3826171619999998</v>
      </c>
      <c r="Z24">
        <v>640</v>
      </c>
      <c r="AA24">
        <v>0.75</v>
      </c>
      <c r="AB24">
        <v>24.5855</v>
      </c>
    </row>
    <row r="25" spans="1:28" x14ac:dyDescent="0.55000000000000004">
      <c r="A25" t="s">
        <v>48</v>
      </c>
      <c r="B25" t="s">
        <v>99</v>
      </c>
      <c r="C25">
        <v>-71.86</v>
      </c>
      <c r="D25">
        <v>8.83</v>
      </c>
      <c r="E25">
        <v>60</v>
      </c>
      <c r="F25">
        <v>28.8</v>
      </c>
      <c r="G25">
        <v>22.1</v>
      </c>
      <c r="H25">
        <v>1546</v>
      </c>
      <c r="I25">
        <v>3</v>
      </c>
      <c r="J25">
        <v>1280</v>
      </c>
      <c r="K25">
        <v>1864</v>
      </c>
      <c r="L25">
        <v>-318</v>
      </c>
      <c r="M25">
        <v>-263.875</v>
      </c>
      <c r="N25">
        <v>0.46646786800000001</v>
      </c>
      <c r="O25">
        <v>1.657902711</v>
      </c>
      <c r="P25" t="s">
        <v>134</v>
      </c>
      <c r="Q25" t="s">
        <v>135</v>
      </c>
      <c r="R25">
        <v>2.1906712310000001</v>
      </c>
      <c r="S25">
        <v>0.64771344399999997</v>
      </c>
      <c r="T25">
        <v>1.419192338</v>
      </c>
      <c r="U25">
        <v>70.749396000000004</v>
      </c>
      <c r="V25">
        <v>0.46948315499999999</v>
      </c>
      <c r="W25">
        <v>1.931629144</v>
      </c>
      <c r="X25">
        <v>0.30850112200000002</v>
      </c>
      <c r="Y25">
        <v>2.2401302670000001</v>
      </c>
      <c r="Z25">
        <v>547.5</v>
      </c>
      <c r="AA25">
        <v>0.57499999999999996</v>
      </c>
      <c r="AB25">
        <v>17.661999999999999</v>
      </c>
    </row>
    <row r="26" spans="1:28" x14ac:dyDescent="0.55000000000000004">
      <c r="A26" t="s">
        <v>51</v>
      </c>
      <c r="B26" t="s">
        <v>101</v>
      </c>
      <c r="C26">
        <v>-71.42</v>
      </c>
      <c r="D26">
        <v>8.67</v>
      </c>
      <c r="E26">
        <v>2060</v>
      </c>
      <c r="F26">
        <v>18.8</v>
      </c>
      <c r="G26">
        <v>12.3</v>
      </c>
      <c r="H26">
        <v>1054</v>
      </c>
      <c r="I26">
        <v>4</v>
      </c>
      <c r="J26">
        <v>1099</v>
      </c>
      <c r="K26">
        <v>1337</v>
      </c>
      <c r="L26">
        <v>-283</v>
      </c>
      <c r="M26">
        <v>-305.95800000000003</v>
      </c>
      <c r="N26">
        <v>-1.4050016089999999</v>
      </c>
      <c r="O26">
        <v>-1.6734469949999999</v>
      </c>
      <c r="P26" t="s">
        <v>136</v>
      </c>
      <c r="Q26" t="s">
        <v>135</v>
      </c>
      <c r="R26">
        <v>0.323113806</v>
      </c>
      <c r="S26">
        <v>1.1503758239999999</v>
      </c>
      <c r="T26">
        <v>0.736744815</v>
      </c>
      <c r="U26">
        <v>204.67390710000001</v>
      </c>
      <c r="V26">
        <v>1.555270444</v>
      </c>
      <c r="W26">
        <v>2.6782950209999998</v>
      </c>
      <c r="X26">
        <v>2.5741265999999999E-2</v>
      </c>
      <c r="Y26">
        <v>2.7040362870000001</v>
      </c>
      <c r="Z26">
        <v>502</v>
      </c>
      <c r="AA26">
        <v>0.52300000000000002</v>
      </c>
      <c r="AB26">
        <v>44.420999999999999</v>
      </c>
    </row>
    <row r="27" spans="1:28" x14ac:dyDescent="0.55000000000000004">
      <c r="A27" t="s">
        <v>52</v>
      </c>
      <c r="B27" t="s">
        <v>103</v>
      </c>
      <c r="C27">
        <v>-61.41</v>
      </c>
      <c r="D27">
        <v>6.11</v>
      </c>
      <c r="E27">
        <v>220</v>
      </c>
      <c r="F27">
        <v>25.5</v>
      </c>
      <c r="G27">
        <v>19.7</v>
      </c>
      <c r="H27">
        <v>2974</v>
      </c>
      <c r="I27">
        <v>0</v>
      </c>
      <c r="J27">
        <v>1680</v>
      </c>
      <c r="K27">
        <v>1733</v>
      </c>
      <c r="L27">
        <v>1241</v>
      </c>
      <c r="M27">
        <v>-31.532</v>
      </c>
      <c r="N27">
        <v>3.924233981</v>
      </c>
      <c r="O27">
        <v>-0.18066237600000001</v>
      </c>
      <c r="P27" t="s">
        <v>138</v>
      </c>
      <c r="Q27" t="s">
        <v>137</v>
      </c>
      <c r="R27">
        <v>0.902536173</v>
      </c>
      <c r="S27">
        <v>1.3989197390000001</v>
      </c>
      <c r="T27">
        <v>1.1507279560000001</v>
      </c>
      <c r="U27">
        <v>234.5063553</v>
      </c>
      <c r="V27">
        <v>2.3225100439999999</v>
      </c>
      <c r="W27">
        <v>3.7241720410000001</v>
      </c>
      <c r="X27">
        <v>0.120891317</v>
      </c>
      <c r="Y27">
        <v>3.845063358</v>
      </c>
      <c r="Z27">
        <v>430</v>
      </c>
      <c r="AA27">
        <v>0.72899999999999998</v>
      </c>
      <c r="AB27">
        <v>28.109000000000002</v>
      </c>
    </row>
    <row r="28" spans="1:28" x14ac:dyDescent="0.55000000000000004">
      <c r="A28" t="s">
        <v>54</v>
      </c>
      <c r="B28" t="s">
        <v>103</v>
      </c>
      <c r="C28">
        <v>-61.41</v>
      </c>
      <c r="D28">
        <v>6.11</v>
      </c>
      <c r="E28">
        <v>244</v>
      </c>
      <c r="F28">
        <v>25.5</v>
      </c>
      <c r="G28">
        <v>19.7</v>
      </c>
      <c r="H28">
        <v>2974</v>
      </c>
      <c r="I28">
        <v>0</v>
      </c>
      <c r="J28">
        <v>1680</v>
      </c>
      <c r="K28">
        <v>1733</v>
      </c>
      <c r="L28">
        <v>1241</v>
      </c>
      <c r="M28">
        <v>-31.532</v>
      </c>
      <c r="N28">
        <v>3.9202137960000001</v>
      </c>
      <c r="O28">
        <v>-0.193915693</v>
      </c>
      <c r="P28" t="s">
        <v>138</v>
      </c>
      <c r="Q28" t="s">
        <v>137</v>
      </c>
      <c r="R28">
        <v>0.48289765499999998</v>
      </c>
      <c r="S28">
        <v>0.71187718099999997</v>
      </c>
      <c r="T28">
        <v>0.59738741799999995</v>
      </c>
      <c r="U28">
        <v>266.2242339</v>
      </c>
      <c r="V28">
        <v>0.934604612</v>
      </c>
      <c r="W28">
        <v>3.3527024619999999</v>
      </c>
      <c r="X28">
        <v>7.3425471000000006E-2</v>
      </c>
      <c r="Y28">
        <v>3.4261279330000001</v>
      </c>
      <c r="Z28">
        <v>494</v>
      </c>
      <c r="AA28">
        <v>0.73850000000000005</v>
      </c>
      <c r="AB28">
        <v>31.170999999999999</v>
      </c>
    </row>
    <row r="29" spans="1:28" x14ac:dyDescent="0.55000000000000004">
      <c r="A29" t="s">
        <v>55</v>
      </c>
      <c r="B29" t="s">
        <v>103</v>
      </c>
      <c r="C29">
        <v>-61.4</v>
      </c>
      <c r="D29">
        <v>6.09</v>
      </c>
      <c r="E29">
        <v>404</v>
      </c>
      <c r="F29">
        <v>25.5</v>
      </c>
      <c r="G29">
        <v>19.7</v>
      </c>
      <c r="H29">
        <v>2974</v>
      </c>
      <c r="I29">
        <v>0</v>
      </c>
      <c r="J29">
        <v>1576</v>
      </c>
      <c r="K29">
        <v>1681</v>
      </c>
      <c r="L29">
        <v>1293</v>
      </c>
      <c r="M29">
        <v>-49.707000000000001</v>
      </c>
      <c r="N29">
        <v>3.6960751959999998</v>
      </c>
      <c r="O29">
        <v>-0.40413686799999998</v>
      </c>
      <c r="P29" t="s">
        <v>138</v>
      </c>
      <c r="Q29" t="s">
        <v>137</v>
      </c>
      <c r="R29">
        <v>2.1917017520000002</v>
      </c>
      <c r="S29">
        <v>1.783246734</v>
      </c>
      <c r="T29">
        <v>1.9874742430000001</v>
      </c>
      <c r="U29">
        <v>136.33788949999999</v>
      </c>
      <c r="V29">
        <v>4.0442630949999998</v>
      </c>
      <c r="W29">
        <v>3.2711065619999999</v>
      </c>
      <c r="X29">
        <v>0.37182191999999997</v>
      </c>
      <c r="Y29">
        <v>3.6429284819999999</v>
      </c>
      <c r="Z29">
        <v>546</v>
      </c>
      <c r="AA29">
        <v>0.67249999999999999</v>
      </c>
      <c r="AB29">
        <v>21.117999999999999</v>
      </c>
    </row>
    <row r="30" spans="1:28" x14ac:dyDescent="0.55000000000000004">
      <c r="A30" t="s">
        <v>56</v>
      </c>
      <c r="B30" t="s">
        <v>103</v>
      </c>
      <c r="C30">
        <v>-61.35</v>
      </c>
      <c r="D30">
        <v>6.09</v>
      </c>
      <c r="E30">
        <v>366</v>
      </c>
      <c r="F30">
        <v>24.9</v>
      </c>
      <c r="G30">
        <v>19.100000000000001</v>
      </c>
      <c r="H30">
        <v>2974</v>
      </c>
      <c r="I30">
        <v>0</v>
      </c>
      <c r="J30">
        <v>1556</v>
      </c>
      <c r="K30">
        <v>1672</v>
      </c>
      <c r="L30">
        <v>1302</v>
      </c>
      <c r="M30">
        <v>-69.453000000000003</v>
      </c>
      <c r="N30">
        <v>3.6233416510000001</v>
      </c>
      <c r="O30">
        <v>-0.444312015</v>
      </c>
      <c r="P30" t="s">
        <v>138</v>
      </c>
      <c r="Q30" t="s">
        <v>137</v>
      </c>
      <c r="R30">
        <v>1.047570417</v>
      </c>
      <c r="S30">
        <v>1.6118776290000001</v>
      </c>
      <c r="T30">
        <v>1.329724023</v>
      </c>
      <c r="U30">
        <v>156.56513509999999</v>
      </c>
      <c r="V30">
        <v>3.5916119900000001</v>
      </c>
      <c r="W30">
        <v>4.1445877580000001</v>
      </c>
      <c r="X30">
        <v>0.20135160099999999</v>
      </c>
      <c r="Y30">
        <v>4.34593936</v>
      </c>
      <c r="Z30">
        <v>672</v>
      </c>
      <c r="AA30">
        <v>0.64</v>
      </c>
      <c r="AB30">
        <v>27.841999999999999</v>
      </c>
    </row>
    <row r="31" spans="1:28" x14ac:dyDescent="0.55000000000000004">
      <c r="A31" t="s">
        <v>57</v>
      </c>
      <c r="B31" t="s">
        <v>100</v>
      </c>
      <c r="C31">
        <v>-70.55</v>
      </c>
      <c r="D31">
        <v>8.01</v>
      </c>
      <c r="E31">
        <v>140</v>
      </c>
      <c r="F31">
        <v>27.6</v>
      </c>
      <c r="G31">
        <v>21.4</v>
      </c>
      <c r="H31">
        <v>1678</v>
      </c>
      <c r="I31">
        <v>4</v>
      </c>
      <c r="J31">
        <v>1275</v>
      </c>
      <c r="K31">
        <v>1739</v>
      </c>
      <c r="L31">
        <v>-61</v>
      </c>
      <c r="M31">
        <v>-455.654</v>
      </c>
      <c r="N31">
        <v>0.24822150500000001</v>
      </c>
      <c r="O31">
        <v>1.476732602</v>
      </c>
      <c r="P31" t="s">
        <v>136</v>
      </c>
      <c r="Q31" t="s">
        <v>135</v>
      </c>
      <c r="R31">
        <v>3.5375093729999998</v>
      </c>
      <c r="S31">
        <v>1.7297837840000001</v>
      </c>
      <c r="T31">
        <v>2.6336465790000001</v>
      </c>
      <c r="U31">
        <v>151.63281169999999</v>
      </c>
      <c r="V31">
        <v>0.50343181800000003</v>
      </c>
      <c r="W31">
        <v>2.481402342</v>
      </c>
      <c r="X31">
        <v>1.6833665849999999</v>
      </c>
      <c r="Y31">
        <v>4.1647689269999999</v>
      </c>
      <c r="Z31">
        <v>197</v>
      </c>
      <c r="AA31">
        <v>0.63100000000000001</v>
      </c>
      <c r="AB31">
        <v>26.057500000000001</v>
      </c>
    </row>
    <row r="32" spans="1:28" x14ac:dyDescent="0.55000000000000004">
      <c r="A32" t="s">
        <v>58</v>
      </c>
      <c r="B32" t="s">
        <v>101</v>
      </c>
      <c r="C32">
        <v>-71.430000000000007</v>
      </c>
      <c r="D32">
        <v>8.68</v>
      </c>
      <c r="E32">
        <v>2040</v>
      </c>
      <c r="F32">
        <v>18.8</v>
      </c>
      <c r="G32">
        <v>12.3</v>
      </c>
      <c r="H32">
        <v>1054</v>
      </c>
      <c r="I32">
        <v>3</v>
      </c>
      <c r="J32">
        <v>996</v>
      </c>
      <c r="K32">
        <v>1380</v>
      </c>
      <c r="L32">
        <v>-326</v>
      </c>
      <c r="M32">
        <v>-350.03800000000001</v>
      </c>
      <c r="N32">
        <v>-1.4099004900000001</v>
      </c>
      <c r="O32">
        <v>-1.569362792</v>
      </c>
      <c r="P32" t="s">
        <v>134</v>
      </c>
      <c r="Q32" t="s">
        <v>135</v>
      </c>
      <c r="R32">
        <v>1.426864664</v>
      </c>
      <c r="S32">
        <v>1.979978274</v>
      </c>
      <c r="T32">
        <v>1.703421469</v>
      </c>
      <c r="U32">
        <v>205.3157229</v>
      </c>
      <c r="V32">
        <v>2.4939447399999999</v>
      </c>
      <c r="W32">
        <v>3.5582822350000001</v>
      </c>
      <c r="X32">
        <v>0.210079772</v>
      </c>
      <c r="Y32">
        <v>3.7683620069999999</v>
      </c>
      <c r="Z32">
        <v>532</v>
      </c>
      <c r="AA32">
        <v>0.58950000000000002</v>
      </c>
      <c r="AB32">
        <v>42.871499999999997</v>
      </c>
    </row>
    <row r="33" spans="1:28" x14ac:dyDescent="0.55000000000000004">
      <c r="A33" t="s">
        <v>59</v>
      </c>
      <c r="B33" t="s">
        <v>103</v>
      </c>
      <c r="C33">
        <v>-63</v>
      </c>
      <c r="D33">
        <v>7.5</v>
      </c>
      <c r="E33">
        <v>180</v>
      </c>
      <c r="F33">
        <v>26</v>
      </c>
      <c r="G33">
        <v>20.3</v>
      </c>
      <c r="H33">
        <v>1291</v>
      </c>
      <c r="I33">
        <v>4</v>
      </c>
      <c r="J33">
        <v>1091</v>
      </c>
      <c r="K33">
        <v>1681</v>
      </c>
      <c r="L33">
        <v>-390</v>
      </c>
      <c r="M33">
        <v>-525.44799999999998</v>
      </c>
      <c r="N33">
        <v>-0.46945751699999999</v>
      </c>
      <c r="O33">
        <v>1.3301753890000001</v>
      </c>
      <c r="P33" t="s">
        <v>136</v>
      </c>
      <c r="Q33" t="s">
        <v>137</v>
      </c>
      <c r="R33">
        <v>1.346493945</v>
      </c>
      <c r="S33">
        <v>1.074252019</v>
      </c>
      <c r="T33">
        <v>1.210372982</v>
      </c>
      <c r="U33">
        <v>133.05132599999999</v>
      </c>
      <c r="V33">
        <v>1.2730636070000001</v>
      </c>
      <c r="W33">
        <v>2.11898791</v>
      </c>
      <c r="X33">
        <v>0.25957751600000001</v>
      </c>
      <c r="Y33">
        <v>2.3785654260000002</v>
      </c>
      <c r="Z33">
        <v>328</v>
      </c>
      <c r="AA33">
        <v>0.77400000000000002</v>
      </c>
      <c r="AB33">
        <v>16.842500000000001</v>
      </c>
    </row>
    <row r="34" spans="1:28" x14ac:dyDescent="0.55000000000000004">
      <c r="A34" t="s">
        <v>60</v>
      </c>
      <c r="B34" t="s">
        <v>103</v>
      </c>
      <c r="C34">
        <v>-63</v>
      </c>
      <c r="D34">
        <v>7.5</v>
      </c>
      <c r="E34">
        <v>180</v>
      </c>
      <c r="F34">
        <v>26</v>
      </c>
      <c r="G34">
        <v>20.3</v>
      </c>
      <c r="H34">
        <v>1291</v>
      </c>
      <c r="I34">
        <v>5</v>
      </c>
      <c r="J34">
        <v>1091</v>
      </c>
      <c r="K34">
        <v>1681</v>
      </c>
      <c r="L34">
        <v>-390</v>
      </c>
      <c r="M34">
        <v>-525.44799999999998</v>
      </c>
      <c r="N34">
        <v>-0.65426658800000004</v>
      </c>
      <c r="O34">
        <v>1.4103200950000001</v>
      </c>
      <c r="P34" t="s">
        <v>136</v>
      </c>
      <c r="Q34" t="s">
        <v>137</v>
      </c>
      <c r="R34">
        <v>2.343106637</v>
      </c>
      <c r="S34">
        <v>1.543347196</v>
      </c>
      <c r="T34">
        <v>1.9432269170000001</v>
      </c>
      <c r="U34">
        <v>174.41789739999999</v>
      </c>
      <c r="V34">
        <v>4.487623299</v>
      </c>
      <c r="W34">
        <v>1.903897365</v>
      </c>
      <c r="X34">
        <v>0.27777804900000003</v>
      </c>
      <c r="Y34">
        <v>2.1816754139999999</v>
      </c>
      <c r="Z34">
        <v>410</v>
      </c>
      <c r="AA34">
        <v>0.76149999999999995</v>
      </c>
      <c r="AB34">
        <v>21.306000000000001</v>
      </c>
    </row>
    <row r="35" spans="1:28" x14ac:dyDescent="0.55000000000000004">
      <c r="A35" t="s">
        <v>61</v>
      </c>
      <c r="B35" t="s">
        <v>99</v>
      </c>
      <c r="C35">
        <v>-71.69</v>
      </c>
      <c r="D35">
        <v>8.36</v>
      </c>
      <c r="E35">
        <v>1150</v>
      </c>
      <c r="F35">
        <v>20.6</v>
      </c>
      <c r="G35">
        <v>14.3</v>
      </c>
      <c r="H35">
        <v>894</v>
      </c>
      <c r="I35">
        <v>3</v>
      </c>
      <c r="J35">
        <v>800</v>
      </c>
      <c r="K35">
        <v>1600</v>
      </c>
      <c r="L35">
        <v>-706</v>
      </c>
      <c r="M35">
        <v>-513.11699999999996</v>
      </c>
      <c r="N35">
        <v>-1.6935481299999999</v>
      </c>
      <c r="O35">
        <v>-1.0708436999999999E-2</v>
      </c>
      <c r="P35" t="s">
        <v>134</v>
      </c>
      <c r="Q35" t="s">
        <v>135</v>
      </c>
      <c r="R35">
        <v>0.40488333900000001</v>
      </c>
      <c r="S35">
        <v>0.72812471599999995</v>
      </c>
      <c r="T35">
        <v>0.56650402799999999</v>
      </c>
      <c r="U35">
        <v>237.26953040000001</v>
      </c>
      <c r="V35">
        <v>0.80840132499999995</v>
      </c>
      <c r="W35">
        <v>2.7149999120000001</v>
      </c>
      <c r="X35">
        <v>4.3117739000000002E-2</v>
      </c>
      <c r="Y35">
        <v>2.7581176510000001</v>
      </c>
      <c r="Z35">
        <v>452</v>
      </c>
      <c r="AA35">
        <v>0.66049999999999998</v>
      </c>
      <c r="AB35">
        <v>36.145499999999998</v>
      </c>
    </row>
    <row r="36" spans="1:28" x14ac:dyDescent="0.55000000000000004">
      <c r="A36" t="s">
        <v>62</v>
      </c>
      <c r="B36" t="s">
        <v>100</v>
      </c>
      <c r="C36">
        <v>-69</v>
      </c>
      <c r="D36">
        <v>8.5</v>
      </c>
      <c r="E36">
        <v>100</v>
      </c>
      <c r="F36">
        <v>27.7</v>
      </c>
      <c r="G36">
        <v>21.3</v>
      </c>
      <c r="H36">
        <v>1478</v>
      </c>
      <c r="I36">
        <v>5</v>
      </c>
      <c r="J36">
        <v>1126</v>
      </c>
      <c r="K36">
        <v>1748</v>
      </c>
      <c r="L36">
        <v>-270</v>
      </c>
      <c r="M36">
        <v>-677.83299999999997</v>
      </c>
      <c r="N36">
        <v>-0.78239892200000005</v>
      </c>
      <c r="O36">
        <v>2.0130133990000001</v>
      </c>
      <c r="P36" t="s">
        <v>136</v>
      </c>
      <c r="Q36" t="s">
        <v>135</v>
      </c>
      <c r="R36">
        <v>2.610249525</v>
      </c>
      <c r="S36">
        <v>1.832431997</v>
      </c>
      <c r="T36">
        <v>2.221340761</v>
      </c>
      <c r="U36">
        <v>96.122368230000006</v>
      </c>
      <c r="V36">
        <v>1.062065002</v>
      </c>
      <c r="W36">
        <v>1.870857676</v>
      </c>
      <c r="X36">
        <v>0.31308523999999999</v>
      </c>
      <c r="Y36">
        <v>2.1839429159999999</v>
      </c>
      <c r="Z36">
        <v>348</v>
      </c>
      <c r="AA36">
        <v>0.57850000000000001</v>
      </c>
      <c r="AB36">
        <v>19.4115</v>
      </c>
    </row>
    <row r="37" spans="1:28" x14ac:dyDescent="0.55000000000000004">
      <c r="A37" t="s">
        <v>64</v>
      </c>
      <c r="B37" t="s">
        <v>99</v>
      </c>
      <c r="C37">
        <v>-71.58</v>
      </c>
      <c r="D37">
        <v>8.67</v>
      </c>
      <c r="E37">
        <v>1500</v>
      </c>
      <c r="F37">
        <v>25.1</v>
      </c>
      <c r="G37">
        <v>18.7</v>
      </c>
      <c r="H37">
        <v>1252</v>
      </c>
      <c r="I37">
        <v>3</v>
      </c>
      <c r="J37">
        <v>1328</v>
      </c>
      <c r="K37">
        <v>1819</v>
      </c>
      <c r="L37">
        <v>-567</v>
      </c>
      <c r="M37">
        <v>-267.76499999999999</v>
      </c>
      <c r="N37">
        <v>-0.107261517</v>
      </c>
      <c r="O37">
        <v>0.43844107700000001</v>
      </c>
      <c r="P37" t="s">
        <v>134</v>
      </c>
      <c r="Q37" t="s">
        <v>135</v>
      </c>
      <c r="R37">
        <v>1.322701664</v>
      </c>
      <c r="S37">
        <v>1.440546299</v>
      </c>
      <c r="T37">
        <v>1.3816239809999999</v>
      </c>
      <c r="U37">
        <v>159.02859140000001</v>
      </c>
      <c r="V37">
        <v>1.9143063360000001</v>
      </c>
      <c r="W37">
        <v>2.5777555250000002</v>
      </c>
      <c r="X37">
        <v>0.178947043</v>
      </c>
      <c r="Y37">
        <v>2.7567025680000001</v>
      </c>
      <c r="Z37">
        <v>654</v>
      </c>
      <c r="AA37">
        <v>0.55800000000000005</v>
      </c>
      <c r="AB37">
        <v>31.882999999999999</v>
      </c>
    </row>
    <row r="38" spans="1:28" x14ac:dyDescent="0.55000000000000004">
      <c r="A38" t="s">
        <v>65</v>
      </c>
      <c r="B38" t="s">
        <v>103</v>
      </c>
      <c r="C38">
        <v>-61.69</v>
      </c>
      <c r="D38">
        <v>8.11</v>
      </c>
      <c r="E38">
        <v>312</v>
      </c>
      <c r="F38">
        <v>25.4</v>
      </c>
      <c r="G38">
        <v>20</v>
      </c>
      <c r="H38">
        <v>1347</v>
      </c>
      <c r="I38">
        <v>4</v>
      </c>
      <c r="J38">
        <v>1143</v>
      </c>
      <c r="K38">
        <v>1608</v>
      </c>
      <c r="L38">
        <v>-261</v>
      </c>
      <c r="M38">
        <v>-302.77999999999997</v>
      </c>
      <c r="N38">
        <v>-0.26184011299999999</v>
      </c>
      <c r="O38">
        <v>0.64265152699999994</v>
      </c>
      <c r="P38" t="s">
        <v>136</v>
      </c>
      <c r="Q38" t="s">
        <v>137</v>
      </c>
      <c r="R38">
        <v>1.0082505450000001</v>
      </c>
      <c r="S38">
        <v>1.0742469560000001</v>
      </c>
      <c r="T38">
        <v>1.0412487509999999</v>
      </c>
      <c r="U38">
        <v>226.4544506</v>
      </c>
      <c r="V38">
        <v>3.1155403009999998</v>
      </c>
      <c r="W38">
        <v>3.541355845</v>
      </c>
      <c r="X38">
        <v>0.145210164</v>
      </c>
      <c r="Y38">
        <v>3.6865660089999999</v>
      </c>
      <c r="Z38">
        <v>536</v>
      </c>
      <c r="AA38">
        <v>0.70499999999999996</v>
      </c>
      <c r="AB38">
        <v>29.388500000000001</v>
      </c>
    </row>
    <row r="39" spans="1:28" x14ac:dyDescent="0.55000000000000004">
      <c r="A39" t="s">
        <v>66</v>
      </c>
      <c r="B39" t="s">
        <v>103</v>
      </c>
      <c r="C39">
        <v>-61.69</v>
      </c>
      <c r="D39">
        <v>8.11</v>
      </c>
      <c r="E39">
        <v>318</v>
      </c>
      <c r="F39">
        <v>25.4</v>
      </c>
      <c r="G39">
        <v>20</v>
      </c>
      <c r="H39">
        <v>1347</v>
      </c>
      <c r="I39">
        <v>4</v>
      </c>
      <c r="J39">
        <v>1143</v>
      </c>
      <c r="K39">
        <v>1608</v>
      </c>
      <c r="L39">
        <v>-261</v>
      </c>
      <c r="M39">
        <v>-302.77999999999997</v>
      </c>
      <c r="N39">
        <v>-0.26284516000000002</v>
      </c>
      <c r="O39">
        <v>0.63933819700000005</v>
      </c>
      <c r="P39" t="s">
        <v>136</v>
      </c>
      <c r="Q39" t="s">
        <v>137</v>
      </c>
      <c r="R39">
        <v>0.97385806600000002</v>
      </c>
      <c r="S39">
        <v>1.5402421070000001</v>
      </c>
      <c r="T39">
        <v>1.257050086</v>
      </c>
      <c r="U39">
        <v>225.8969568</v>
      </c>
      <c r="V39">
        <v>3.416468745</v>
      </c>
      <c r="W39">
        <v>3.3800229060000002</v>
      </c>
      <c r="X39">
        <v>0.14980608500000001</v>
      </c>
      <c r="Y39">
        <v>3.529828991</v>
      </c>
      <c r="Z39">
        <v>580</v>
      </c>
      <c r="AA39">
        <v>0.69450000000000001</v>
      </c>
      <c r="AB39">
        <v>30.773</v>
      </c>
    </row>
    <row r="40" spans="1:28" x14ac:dyDescent="0.55000000000000004">
      <c r="A40" t="s">
        <v>67</v>
      </c>
      <c r="B40" t="s">
        <v>102</v>
      </c>
      <c r="C40">
        <v>-65.28</v>
      </c>
      <c r="D40">
        <v>9.99</v>
      </c>
      <c r="E40">
        <v>50</v>
      </c>
      <c r="F40">
        <v>26.8</v>
      </c>
      <c r="G40">
        <v>20.399999999999999</v>
      </c>
      <c r="H40">
        <v>705</v>
      </c>
      <c r="I40">
        <v>8</v>
      </c>
      <c r="J40">
        <v>592</v>
      </c>
      <c r="K40">
        <v>1746</v>
      </c>
      <c r="L40">
        <v>-1041</v>
      </c>
      <c r="M40">
        <v>-963.82600000000002</v>
      </c>
      <c r="N40">
        <v>-3.7216606099999998</v>
      </c>
      <c r="O40">
        <v>2.8256278880000001</v>
      </c>
      <c r="P40" t="s">
        <v>136</v>
      </c>
      <c r="Q40" t="s">
        <v>137</v>
      </c>
      <c r="R40">
        <v>2.2934503589999999</v>
      </c>
      <c r="S40">
        <v>2.3797967529999999</v>
      </c>
      <c r="T40">
        <v>2.3366235560000002</v>
      </c>
      <c r="U40">
        <v>47.659543929999998</v>
      </c>
      <c r="V40">
        <v>0.52756218200000005</v>
      </c>
      <c r="W40">
        <v>0.59097228199999996</v>
      </c>
      <c r="X40">
        <v>0.235784037</v>
      </c>
      <c r="Y40">
        <v>0.82675631900000002</v>
      </c>
      <c r="Z40">
        <v>338</v>
      </c>
      <c r="AA40">
        <v>0.73199999999999998</v>
      </c>
      <c r="AB40">
        <v>9.2125000000000004</v>
      </c>
    </row>
    <row r="41" spans="1:28" x14ac:dyDescent="0.55000000000000004">
      <c r="A41" t="s">
        <v>68</v>
      </c>
      <c r="B41" t="s">
        <v>104</v>
      </c>
      <c r="C41">
        <v>-67.040000000000006</v>
      </c>
      <c r="D41">
        <v>1.93</v>
      </c>
      <c r="E41">
        <v>105</v>
      </c>
      <c r="F41">
        <v>26.2</v>
      </c>
      <c r="G41">
        <v>19.3</v>
      </c>
      <c r="H41">
        <v>3423</v>
      </c>
      <c r="I41">
        <v>0</v>
      </c>
      <c r="J41">
        <v>1987</v>
      </c>
      <c r="K41">
        <v>1987</v>
      </c>
      <c r="L41">
        <v>1436</v>
      </c>
      <c r="M41">
        <v>0</v>
      </c>
      <c r="N41">
        <v>6.1334012070000004</v>
      </c>
      <c r="O41">
        <v>0.43868843099999999</v>
      </c>
      <c r="P41" t="s">
        <v>138</v>
      </c>
      <c r="Q41" t="s">
        <v>137</v>
      </c>
      <c r="R41">
        <v>1.8866237889999999</v>
      </c>
      <c r="S41">
        <v>1.264788571</v>
      </c>
      <c r="T41">
        <v>1.5757061800000001</v>
      </c>
      <c r="U41">
        <v>183.2875702</v>
      </c>
      <c r="V41">
        <v>1.800624274</v>
      </c>
      <c r="W41">
        <v>1.7564705949999999</v>
      </c>
      <c r="X41">
        <v>0.58034256900000003</v>
      </c>
      <c r="Y41">
        <v>2.3368131640000001</v>
      </c>
      <c r="Z41">
        <v>734</v>
      </c>
      <c r="AA41">
        <v>0.67149999999999999</v>
      </c>
      <c r="AB41">
        <v>29.085000000000001</v>
      </c>
    </row>
    <row r="42" spans="1:28" x14ac:dyDescent="0.55000000000000004">
      <c r="A42" t="s">
        <v>71</v>
      </c>
      <c r="B42" t="s">
        <v>104</v>
      </c>
      <c r="C42">
        <v>-67.040000000000006</v>
      </c>
      <c r="D42">
        <v>1.93</v>
      </c>
      <c r="E42">
        <v>105</v>
      </c>
      <c r="F42">
        <v>26.2</v>
      </c>
      <c r="G42">
        <v>19.3</v>
      </c>
      <c r="H42">
        <v>3423</v>
      </c>
      <c r="I42">
        <v>0</v>
      </c>
      <c r="J42">
        <v>1987</v>
      </c>
      <c r="K42">
        <v>1987</v>
      </c>
      <c r="L42">
        <v>1436</v>
      </c>
      <c r="M42">
        <v>0</v>
      </c>
      <c r="N42">
        <v>6.1334012070000004</v>
      </c>
      <c r="O42">
        <v>0.43868843099999999</v>
      </c>
      <c r="P42" t="s">
        <v>138</v>
      </c>
      <c r="Q42" t="s">
        <v>137</v>
      </c>
      <c r="R42">
        <v>2.9409822920000002</v>
      </c>
      <c r="S42">
        <v>2.0509705519999999</v>
      </c>
      <c r="T42">
        <v>2.495976422</v>
      </c>
      <c r="U42">
        <v>201.3006025</v>
      </c>
      <c r="V42">
        <v>3.4552724650000002</v>
      </c>
      <c r="W42">
        <v>2.3603594760000002</v>
      </c>
      <c r="X42">
        <v>0.79926449899999996</v>
      </c>
      <c r="Y42">
        <v>3.1596239740000001</v>
      </c>
      <c r="Z42">
        <v>579.5</v>
      </c>
      <c r="AA42">
        <v>0.6895</v>
      </c>
      <c r="AB42">
        <v>28.288</v>
      </c>
    </row>
    <row r="43" spans="1:28" x14ac:dyDescent="0.55000000000000004">
      <c r="A43" t="s">
        <v>72</v>
      </c>
      <c r="B43" t="s">
        <v>103</v>
      </c>
      <c r="C43">
        <v>-61.39</v>
      </c>
      <c r="D43">
        <v>6.1</v>
      </c>
      <c r="E43">
        <v>220</v>
      </c>
      <c r="F43">
        <v>25.5</v>
      </c>
      <c r="G43">
        <v>19.7</v>
      </c>
      <c r="H43">
        <v>2974</v>
      </c>
      <c r="I43">
        <v>0</v>
      </c>
      <c r="J43">
        <v>1525</v>
      </c>
      <c r="K43">
        <v>1655</v>
      </c>
      <c r="L43">
        <v>1319</v>
      </c>
      <c r="M43">
        <v>-53.183</v>
      </c>
      <c r="N43">
        <v>3.6322543669999998</v>
      </c>
      <c r="O43">
        <v>-0.37191111300000002</v>
      </c>
      <c r="P43" t="s">
        <v>138</v>
      </c>
      <c r="Q43" t="s">
        <v>137</v>
      </c>
      <c r="R43">
        <v>0.350177287</v>
      </c>
      <c r="S43">
        <v>1.4807805549999999</v>
      </c>
      <c r="T43">
        <v>0.91547892099999995</v>
      </c>
      <c r="U43">
        <v>237.0885227</v>
      </c>
      <c r="V43">
        <v>5.6916582880000002</v>
      </c>
      <c r="W43">
        <v>3.812264839</v>
      </c>
      <c r="X43">
        <v>5.2176756999999997E-2</v>
      </c>
      <c r="Y43">
        <v>3.8648887959999998</v>
      </c>
      <c r="Z43">
        <v>657.5</v>
      </c>
      <c r="AA43">
        <v>0.71950000000000003</v>
      </c>
      <c r="AB43">
        <v>31.029</v>
      </c>
    </row>
    <row r="44" spans="1:28" x14ac:dyDescent="0.55000000000000004">
      <c r="A44" t="s">
        <v>73</v>
      </c>
      <c r="B44" t="s">
        <v>103</v>
      </c>
      <c r="C44">
        <v>-61.4</v>
      </c>
      <c r="D44">
        <v>6.1</v>
      </c>
      <c r="E44">
        <v>760</v>
      </c>
      <c r="F44">
        <v>25.5</v>
      </c>
      <c r="G44">
        <v>19.7</v>
      </c>
      <c r="H44">
        <v>3000</v>
      </c>
      <c r="I44">
        <v>0</v>
      </c>
      <c r="J44">
        <v>1645</v>
      </c>
      <c r="K44">
        <v>1714</v>
      </c>
      <c r="L44">
        <v>1286</v>
      </c>
      <c r="M44">
        <v>-45.843000000000004</v>
      </c>
      <c r="N44">
        <v>3.7831112280000001</v>
      </c>
      <c r="O44">
        <v>-0.51930907599999998</v>
      </c>
      <c r="P44" t="s">
        <v>138</v>
      </c>
      <c r="Q44" t="s">
        <v>137</v>
      </c>
      <c r="R44">
        <v>1.60502302</v>
      </c>
      <c r="S44">
        <v>2.6497411569999998</v>
      </c>
      <c r="T44">
        <v>2.1273820890000001</v>
      </c>
      <c r="U44">
        <v>204.80534320000001</v>
      </c>
      <c r="V44">
        <v>2.5324182730000002</v>
      </c>
      <c r="W44">
        <v>3.4977753150000002</v>
      </c>
      <c r="X44">
        <v>0.27891692800000001</v>
      </c>
      <c r="Y44">
        <v>3.7766922439999999</v>
      </c>
      <c r="Z44">
        <v>1065</v>
      </c>
      <c r="AA44">
        <v>0.629</v>
      </c>
      <c r="AB44">
        <v>34.287999999999997</v>
      </c>
    </row>
    <row r="45" spans="1:28" x14ac:dyDescent="0.55000000000000004">
      <c r="A45" t="s">
        <v>74</v>
      </c>
      <c r="B45" t="s">
        <v>103</v>
      </c>
      <c r="C45">
        <v>-61.4</v>
      </c>
      <c r="D45">
        <v>5.97</v>
      </c>
      <c r="E45">
        <v>1320</v>
      </c>
      <c r="F45">
        <v>20.399999999999999</v>
      </c>
      <c r="G45">
        <v>14.6</v>
      </c>
      <c r="H45">
        <v>4500</v>
      </c>
      <c r="I45">
        <v>0</v>
      </c>
      <c r="J45">
        <v>1233</v>
      </c>
      <c r="K45">
        <v>1426</v>
      </c>
      <c r="L45">
        <v>3074</v>
      </c>
      <c r="M45">
        <v>-49.51</v>
      </c>
      <c r="N45">
        <v>4.376584072</v>
      </c>
      <c r="O45">
        <v>-2.668881308</v>
      </c>
      <c r="P45" t="s">
        <v>138</v>
      </c>
      <c r="Q45" t="s">
        <v>137</v>
      </c>
      <c r="R45">
        <v>0.845359678</v>
      </c>
      <c r="S45">
        <v>1.9957900079999999</v>
      </c>
      <c r="T45">
        <v>1.420574843</v>
      </c>
      <c r="U45">
        <v>257.18507399999999</v>
      </c>
      <c r="V45">
        <v>6.7651804799999997</v>
      </c>
      <c r="W45">
        <v>1.166475197</v>
      </c>
      <c r="X45">
        <v>9.9716715999999997E-2</v>
      </c>
      <c r="Y45">
        <v>1.2661919129999999</v>
      </c>
      <c r="Z45">
        <v>1165</v>
      </c>
      <c r="AA45">
        <v>0.55200000000000005</v>
      </c>
      <c r="AB45">
        <v>41.633499999999998</v>
      </c>
    </row>
    <row r="46" spans="1:28" x14ac:dyDescent="0.55000000000000004">
      <c r="A46" t="s">
        <v>76</v>
      </c>
      <c r="B46" t="s">
        <v>101</v>
      </c>
      <c r="C46">
        <v>-71.400000000000006</v>
      </c>
      <c r="D46">
        <v>8.66</v>
      </c>
      <c r="E46">
        <v>2318</v>
      </c>
      <c r="F46">
        <v>14.3</v>
      </c>
      <c r="G46">
        <v>6.9</v>
      </c>
      <c r="H46">
        <v>1326</v>
      </c>
      <c r="I46">
        <v>4</v>
      </c>
      <c r="J46">
        <v>1103</v>
      </c>
      <c r="K46">
        <v>1323</v>
      </c>
      <c r="L46">
        <v>3</v>
      </c>
      <c r="M46">
        <v>-266.387</v>
      </c>
      <c r="N46">
        <v>-1.2459142110000001</v>
      </c>
      <c r="O46">
        <v>-2.4938473399999999</v>
      </c>
      <c r="P46" t="s">
        <v>136</v>
      </c>
      <c r="Q46" t="s">
        <v>137</v>
      </c>
      <c r="R46">
        <v>2.2601230490000002</v>
      </c>
      <c r="S46">
        <v>1.528380227</v>
      </c>
      <c r="T46">
        <v>1.8942516380000001</v>
      </c>
      <c r="U46">
        <v>173.81782440000001</v>
      </c>
      <c r="V46">
        <v>1.8585241830000001</v>
      </c>
      <c r="W46">
        <v>2.0856654539999999</v>
      </c>
      <c r="X46">
        <v>0.501075826</v>
      </c>
      <c r="Y46">
        <v>2.58674128</v>
      </c>
      <c r="Z46">
        <v>926</v>
      </c>
      <c r="AA46">
        <v>0.57150000000000001</v>
      </c>
      <c r="AB46">
        <v>36.741</v>
      </c>
    </row>
    <row r="47" spans="1:28" x14ac:dyDescent="0.55000000000000004">
      <c r="A47" t="s">
        <v>77</v>
      </c>
      <c r="B47" t="s">
        <v>101</v>
      </c>
      <c r="C47">
        <v>-71.14</v>
      </c>
      <c r="D47">
        <v>8.6199999999999992</v>
      </c>
      <c r="E47">
        <v>2312</v>
      </c>
      <c r="F47">
        <v>17.8</v>
      </c>
      <c r="G47">
        <v>10.9</v>
      </c>
      <c r="H47">
        <v>1414</v>
      </c>
      <c r="I47">
        <v>4</v>
      </c>
      <c r="J47">
        <v>1077</v>
      </c>
      <c r="K47">
        <v>1423</v>
      </c>
      <c r="L47">
        <v>-9</v>
      </c>
      <c r="M47">
        <v>-184.624</v>
      </c>
      <c r="N47">
        <v>-0.91330210499999998</v>
      </c>
      <c r="O47">
        <v>-1.9975030979999999</v>
      </c>
      <c r="P47" t="s">
        <v>136</v>
      </c>
      <c r="Q47" t="s">
        <v>137</v>
      </c>
      <c r="R47">
        <v>1.9779693199999999</v>
      </c>
      <c r="S47">
        <v>1.3484096969999999</v>
      </c>
      <c r="T47">
        <v>1.6631895080000001</v>
      </c>
      <c r="U47">
        <v>140.13185519999999</v>
      </c>
      <c r="V47">
        <v>1.6523790840000001</v>
      </c>
      <c r="W47">
        <v>1.6997867289999999</v>
      </c>
      <c r="X47">
        <v>0.61241396100000001</v>
      </c>
      <c r="Y47">
        <v>2.312200689</v>
      </c>
      <c r="Z47">
        <v>1135</v>
      </c>
      <c r="AA47">
        <v>0.60499999999999998</v>
      </c>
      <c r="AB47">
        <v>34.278500000000001</v>
      </c>
    </row>
    <row r="48" spans="1:28" x14ac:dyDescent="0.55000000000000004">
      <c r="A48" t="s">
        <v>78</v>
      </c>
      <c r="B48" t="s">
        <v>101</v>
      </c>
      <c r="C48">
        <v>-71.41</v>
      </c>
      <c r="D48">
        <v>8.64</v>
      </c>
      <c r="E48">
        <v>2421</v>
      </c>
      <c r="F48">
        <v>14.3</v>
      </c>
      <c r="G48">
        <v>6.9</v>
      </c>
      <c r="H48">
        <v>1326</v>
      </c>
      <c r="I48">
        <v>4</v>
      </c>
      <c r="J48">
        <v>1039</v>
      </c>
      <c r="K48">
        <v>1281</v>
      </c>
      <c r="L48">
        <v>45</v>
      </c>
      <c r="M48">
        <v>-251.86199999999999</v>
      </c>
      <c r="N48">
        <v>-1.351922866</v>
      </c>
      <c r="O48">
        <v>-2.6926799639999999</v>
      </c>
      <c r="P48" t="s">
        <v>136</v>
      </c>
      <c r="Q48" t="s">
        <v>137</v>
      </c>
      <c r="R48">
        <v>1.693889287</v>
      </c>
      <c r="S48">
        <v>1.394974658</v>
      </c>
      <c r="T48">
        <v>1.544431973</v>
      </c>
      <c r="U48">
        <v>224.87045209999999</v>
      </c>
      <c r="V48">
        <v>2.314566363</v>
      </c>
      <c r="W48">
        <v>2.3733985039999999</v>
      </c>
      <c r="X48">
        <v>0.28068314</v>
      </c>
      <c r="Y48">
        <v>2.6540816440000001</v>
      </c>
      <c r="Z48">
        <v>638</v>
      </c>
      <c r="AA48">
        <v>0.64649999999999996</v>
      </c>
      <c r="AB48">
        <v>41.202500000000001</v>
      </c>
    </row>
    <row r="49" spans="1:28" x14ac:dyDescent="0.55000000000000004">
      <c r="A49" t="s">
        <v>79</v>
      </c>
      <c r="B49" t="s">
        <v>101</v>
      </c>
      <c r="C49">
        <v>-71.41</v>
      </c>
      <c r="D49">
        <v>8.64</v>
      </c>
      <c r="E49">
        <v>2321</v>
      </c>
      <c r="F49">
        <v>14.3</v>
      </c>
      <c r="G49">
        <v>6.9</v>
      </c>
      <c r="H49">
        <v>1326</v>
      </c>
      <c r="I49">
        <v>4</v>
      </c>
      <c r="J49">
        <v>1039</v>
      </c>
      <c r="K49">
        <v>1281</v>
      </c>
      <c r="L49">
        <v>45</v>
      </c>
      <c r="M49">
        <v>-251.86199999999999</v>
      </c>
      <c r="N49">
        <v>-1.335172094</v>
      </c>
      <c r="O49">
        <v>-2.637457811</v>
      </c>
      <c r="P49" t="s">
        <v>136</v>
      </c>
      <c r="Q49" t="s">
        <v>137</v>
      </c>
      <c r="R49">
        <v>2.3697088329999998</v>
      </c>
      <c r="S49">
        <v>1.8556083539999999</v>
      </c>
      <c r="T49">
        <v>2.1126585929999999</v>
      </c>
      <c r="U49">
        <v>190.33423010000001</v>
      </c>
      <c r="V49">
        <v>2.997526138</v>
      </c>
      <c r="W49">
        <v>2.4314086499999998</v>
      </c>
      <c r="X49">
        <v>0.404925019</v>
      </c>
      <c r="Y49">
        <v>2.836333668</v>
      </c>
      <c r="Z49">
        <v>652</v>
      </c>
      <c r="AA49">
        <v>0.61550000000000005</v>
      </c>
      <c r="AB49">
        <v>38.923000000000002</v>
      </c>
    </row>
    <row r="50" spans="1:28" x14ac:dyDescent="0.55000000000000004">
      <c r="A50" t="s">
        <v>80</v>
      </c>
      <c r="B50" t="s">
        <v>101</v>
      </c>
      <c r="C50">
        <v>-71.400000000000006</v>
      </c>
      <c r="D50">
        <v>8.64</v>
      </c>
      <c r="E50">
        <v>2449</v>
      </c>
      <c r="F50">
        <v>14.3</v>
      </c>
      <c r="G50">
        <v>6.9</v>
      </c>
      <c r="H50">
        <v>1326</v>
      </c>
      <c r="I50">
        <v>4</v>
      </c>
      <c r="J50">
        <v>1071</v>
      </c>
      <c r="K50">
        <v>1297</v>
      </c>
      <c r="L50">
        <v>29</v>
      </c>
      <c r="M50">
        <v>-253.75899999999999</v>
      </c>
      <c r="N50">
        <v>-1.3046569640000001</v>
      </c>
      <c r="O50">
        <v>-2.6590195919999999</v>
      </c>
      <c r="P50" t="s">
        <v>136</v>
      </c>
      <c r="Q50" t="s">
        <v>137</v>
      </c>
      <c r="R50">
        <v>1.851282917</v>
      </c>
      <c r="S50">
        <v>1.6707460329999999</v>
      </c>
      <c r="T50">
        <v>1.7610144750000001</v>
      </c>
      <c r="U50">
        <v>170.766941</v>
      </c>
      <c r="V50">
        <v>2.770254671</v>
      </c>
      <c r="W50">
        <v>1.585733552</v>
      </c>
      <c r="X50">
        <v>0.465888617</v>
      </c>
      <c r="Y50">
        <v>2.0516221689999998</v>
      </c>
      <c r="Z50">
        <v>866</v>
      </c>
      <c r="AA50">
        <v>0.65149999999999997</v>
      </c>
      <c r="AB50">
        <v>37.851500000000001</v>
      </c>
    </row>
    <row r="51" spans="1:28" x14ac:dyDescent="0.55000000000000004">
      <c r="A51" t="s">
        <v>81</v>
      </c>
      <c r="B51" t="s">
        <v>101</v>
      </c>
      <c r="C51">
        <v>-71.400000000000006</v>
      </c>
      <c r="D51">
        <v>8.6300000000000008</v>
      </c>
      <c r="E51">
        <v>2452</v>
      </c>
      <c r="F51">
        <v>14.3</v>
      </c>
      <c r="G51">
        <v>6.9</v>
      </c>
      <c r="H51">
        <v>1326</v>
      </c>
      <c r="I51">
        <v>4</v>
      </c>
      <c r="J51">
        <v>1009</v>
      </c>
      <c r="K51">
        <v>1270</v>
      </c>
      <c r="L51">
        <v>56</v>
      </c>
      <c r="M51">
        <v>-261.45999999999998</v>
      </c>
      <c r="N51">
        <v>-1.4170099780000001</v>
      </c>
      <c r="O51">
        <v>-2.7274947680000001</v>
      </c>
      <c r="P51" t="s">
        <v>136</v>
      </c>
      <c r="Q51" t="s">
        <v>137</v>
      </c>
      <c r="R51">
        <v>2.2313154480000001</v>
      </c>
      <c r="S51">
        <v>1.8013432389999999</v>
      </c>
      <c r="T51">
        <v>2.0163293430000002</v>
      </c>
      <c r="U51">
        <v>171.0712135</v>
      </c>
      <c r="V51">
        <v>2.330513228</v>
      </c>
      <c r="W51">
        <v>1.4950000539999999</v>
      </c>
      <c r="X51">
        <v>0.420321742</v>
      </c>
      <c r="Y51">
        <v>1.915321796</v>
      </c>
      <c r="Z51">
        <v>746</v>
      </c>
      <c r="AA51">
        <v>0.65600000000000003</v>
      </c>
      <c r="AB51">
        <v>37.598999999999997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zoomScale="80" zoomScaleNormal="80" workbookViewId="0"/>
  </sheetViews>
  <sheetFormatPr defaultColWidth="8.89453125" defaultRowHeight="15.6" x14ac:dyDescent="0.6"/>
  <cols>
    <col min="1" max="1" width="144.1015625" style="32" customWidth="1"/>
    <col min="2" max="16384" width="8.89453125" style="32"/>
  </cols>
  <sheetData>
    <row r="1" spans="1:1" s="30" customFormat="1" ht="22.5" customHeight="1" x14ac:dyDescent="0.6">
      <c r="A1" s="29" t="s">
        <v>145</v>
      </c>
    </row>
    <row r="2" spans="1:1" x14ac:dyDescent="0.6">
      <c r="A2" s="31"/>
    </row>
    <row r="3" spans="1:1" x14ac:dyDescent="0.6">
      <c r="A3" s="33" t="s">
        <v>142</v>
      </c>
    </row>
    <row r="4" spans="1:1" x14ac:dyDescent="0.6">
      <c r="A4" s="31"/>
    </row>
    <row r="5" spans="1:1" s="35" customFormat="1" x14ac:dyDescent="0.6">
      <c r="A5" s="34" t="s">
        <v>139</v>
      </c>
    </row>
    <row r="6" spans="1:1" x14ac:dyDescent="0.6">
      <c r="A6" s="36" t="s">
        <v>143</v>
      </c>
    </row>
    <row r="7" spans="1:1" x14ac:dyDescent="0.6">
      <c r="A7" s="36"/>
    </row>
    <row r="8" spans="1:1" x14ac:dyDescent="0.6">
      <c r="A8" s="30" t="s">
        <v>140</v>
      </c>
    </row>
    <row r="10" spans="1:1" x14ac:dyDescent="0.6">
      <c r="A10" s="37" t="s">
        <v>146</v>
      </c>
    </row>
    <row r="11" spans="1:1" x14ac:dyDescent="0.6">
      <c r="A11" s="32" t="s">
        <v>147</v>
      </c>
    </row>
    <row r="13" spans="1:1" x14ac:dyDescent="0.6">
      <c r="A13" s="30" t="s">
        <v>141</v>
      </c>
    </row>
    <row r="15" spans="1:1" ht="62.4" x14ac:dyDescent="0.6">
      <c r="A15" s="37" t="s">
        <v>144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TableS1_PlotDescription</vt:lpstr>
      <vt:lpstr>DataFile</vt:lpstr>
      <vt:lpstr>DataCitation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Vilanova</dc:creator>
  <cp:lastModifiedBy>Emilio Vilanova</cp:lastModifiedBy>
  <dcterms:created xsi:type="dcterms:W3CDTF">2018-02-16T00:39:49Z</dcterms:created>
  <dcterms:modified xsi:type="dcterms:W3CDTF">2018-05-23T17:25:02Z</dcterms:modified>
</cp:coreProperties>
</file>